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520C5266-A9B1-4942-A8F6-0E790DD4B323}" xr6:coauthVersionLast="45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№209С Слоним - Клепачи" sheetId="1" r:id="rId1"/>
    <sheet name="№209аС Слоним - Клепачи" sheetId="2" r:id="rId2"/>
  </sheets>
  <definedNames>
    <definedName name="_xlnm.Print_Area" localSheetId="1">'№209аС Слоним - Клепачи'!$A$1:$K$76</definedName>
    <definedName name="_xlnm.Print_Area" localSheetId="0">'№209С Слоним - Клепачи'!$A$1:$K$74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2" l="1"/>
  <c r="C28" i="2" s="1"/>
  <c r="A29" i="2" s="1"/>
  <c r="C29" i="2" s="1"/>
  <c r="A30" i="2" s="1"/>
  <c r="C30" i="2" s="1"/>
  <c r="A31" i="2" s="1"/>
  <c r="C31" i="2" s="1"/>
  <c r="A32" i="2" s="1"/>
  <c r="C32" i="2" s="1"/>
  <c r="A33" i="2" s="1"/>
  <c r="C33" i="2" s="1"/>
  <c r="A34" i="2" s="1"/>
  <c r="C34" i="2" s="1"/>
  <c r="A35" i="2" s="1"/>
  <c r="C35" i="2" s="1"/>
  <c r="A36" i="2" s="1"/>
  <c r="C36" i="2" s="1"/>
  <c r="A37" i="2" s="1"/>
  <c r="C37" i="2" s="1"/>
  <c r="A38" i="2" s="1"/>
  <c r="C38" i="2" s="1"/>
  <c r="A39" i="2" s="1"/>
  <c r="C39" i="2" s="1"/>
  <c r="A40" i="2" s="1"/>
  <c r="C40" i="2" s="1"/>
  <c r="A41" i="2" s="1"/>
  <c r="C41" i="2" s="1"/>
  <c r="A43" i="2" s="1"/>
  <c r="C43" i="2" s="1"/>
  <c r="A44" i="2" s="1"/>
  <c r="C44" i="2" s="1"/>
  <c r="A45" i="2" s="1"/>
  <c r="C45" i="2" s="1"/>
  <c r="A47" i="2" s="1"/>
  <c r="I46" i="2"/>
  <c r="K46" i="2" s="1"/>
  <c r="I45" i="2" s="1"/>
  <c r="K45" i="2" s="1"/>
  <c r="I44" i="2" s="1"/>
  <c r="K44" i="2" s="1"/>
  <c r="I43" i="2" s="1"/>
  <c r="K43" i="2" s="1"/>
  <c r="I42" i="2" s="1"/>
  <c r="K42" i="2" s="1"/>
  <c r="I41" i="2" s="1"/>
  <c r="K41" i="2" s="1"/>
  <c r="I40" i="2" s="1"/>
  <c r="K40" i="2" s="1"/>
  <c r="I39" i="2" s="1"/>
  <c r="K39" i="2" s="1"/>
  <c r="I38" i="2" s="1"/>
  <c r="K38" i="2" s="1"/>
  <c r="I37" i="2" s="1"/>
  <c r="K37" i="2" s="1"/>
  <c r="I36" i="2" s="1"/>
  <c r="K36" i="2" s="1"/>
  <c r="I35" i="2" s="1"/>
  <c r="K35" i="2" s="1"/>
  <c r="I34" i="2" s="1"/>
  <c r="K34" i="2" s="1"/>
  <c r="I33" i="2" s="1"/>
  <c r="K33" i="2" s="1"/>
  <c r="I32" i="2" s="1"/>
  <c r="K32" i="2" s="1"/>
  <c r="I31" i="2" s="1"/>
  <c r="K31" i="2" s="1"/>
  <c r="I30" i="2" s="1"/>
  <c r="K30" i="2" s="1"/>
  <c r="I29" i="2" s="1"/>
  <c r="K29" i="2" s="1"/>
  <c r="I28" i="2" s="1"/>
  <c r="K28" i="2" s="1"/>
  <c r="I27" i="2" s="1"/>
  <c r="A50" i="2"/>
  <c r="C50" i="2" s="1"/>
  <c r="A51" i="2"/>
  <c r="C51" i="2" s="1"/>
  <c r="A52" i="2"/>
  <c r="C52" i="2" s="1"/>
  <c r="A53" i="2"/>
  <c r="C53" i="2" s="1"/>
  <c r="A54" i="2"/>
  <c r="C54" i="2" s="1"/>
  <c r="A55" i="2"/>
  <c r="C55" i="2" s="1"/>
  <c r="A56" i="2"/>
  <c r="C56" i="2" s="1"/>
  <c r="A57" i="2"/>
  <c r="C57" i="2" s="1"/>
  <c r="A58" i="2"/>
  <c r="C58" i="2" s="1"/>
  <c r="A59" i="2" s="1"/>
  <c r="C59" i="2" s="1"/>
  <c r="A60" i="2" s="1"/>
  <c r="C60" i="2" s="1"/>
  <c r="A61" i="2" s="1"/>
  <c r="C61" i="2" s="1"/>
  <c r="A62" i="2" s="1"/>
  <c r="C62" i="2" s="1"/>
  <c r="A63" i="2" s="1"/>
  <c r="C63" i="2" s="1"/>
  <c r="A65" i="2" s="1"/>
  <c r="C65" i="2" s="1"/>
  <c r="A66" i="2" s="1"/>
  <c r="C66" i="2" s="1"/>
  <c r="A67" i="2" s="1"/>
  <c r="C67" i="2" s="1"/>
  <c r="A69" i="2" s="1"/>
  <c r="I68" i="2"/>
  <c r="K68" i="2" s="1"/>
  <c r="I67" i="2" s="1"/>
  <c r="K67" i="2" s="1"/>
  <c r="I66" i="2" s="1"/>
  <c r="K66" i="2" s="1"/>
  <c r="I65" i="2" s="1"/>
  <c r="K65" i="2" s="1"/>
  <c r="I64" i="2" s="1"/>
  <c r="K64" i="2" s="1"/>
  <c r="I63" i="2" s="1"/>
  <c r="K63" i="2" s="1"/>
  <c r="I62" i="2" s="1"/>
  <c r="K62" i="2" s="1"/>
  <c r="I61" i="2" s="1"/>
  <c r="K61" i="2" s="1"/>
  <c r="I60" i="2" s="1"/>
  <c r="K60" i="2" s="1"/>
  <c r="I59" i="2" s="1"/>
  <c r="K59" i="2" s="1"/>
  <c r="I58" i="2" s="1"/>
  <c r="K58" i="2" s="1"/>
  <c r="I57" i="2" s="1"/>
  <c r="K57" i="2" s="1"/>
  <c r="I56" i="2" s="1"/>
  <c r="K56" i="2" s="1"/>
  <c r="I55" i="2" s="1"/>
  <c r="K55" i="2" s="1"/>
  <c r="I54" i="2" s="1"/>
  <c r="K54" i="2" s="1"/>
  <c r="I53" i="2" s="1"/>
  <c r="K53" i="2" s="1"/>
  <c r="I52" i="2" s="1"/>
  <c r="K52" i="2" s="1"/>
  <c r="I51" i="2" s="1"/>
  <c r="K51" i="2" s="1"/>
  <c r="I50" i="2" s="1"/>
  <c r="K50" i="2" s="1"/>
  <c r="I49" i="2" s="1"/>
  <c r="I66" i="1" l="1"/>
  <c r="K66" i="1" s="1"/>
  <c r="I65" i="1" s="1"/>
  <c r="K65" i="1" s="1"/>
  <c r="I64" i="1" s="1"/>
  <c r="K64" i="1" s="1"/>
  <c r="I63" i="1" s="1"/>
  <c r="K63" i="1" s="1"/>
  <c r="I62" i="1" s="1"/>
  <c r="K62" i="1" s="1"/>
  <c r="I61" i="1" s="1"/>
  <c r="K61" i="1" s="1"/>
  <c r="I60" i="1" s="1"/>
  <c r="K60" i="1" s="1"/>
  <c r="I59" i="1" s="1"/>
  <c r="K59" i="1" s="1"/>
  <c r="I58" i="1" s="1"/>
  <c r="K58" i="1" s="1"/>
  <c r="I57" i="1" s="1"/>
  <c r="K57" i="1" s="1"/>
  <c r="I56" i="1" s="1"/>
  <c r="K56" i="1" s="1"/>
  <c r="I55" i="1" s="1"/>
  <c r="K55" i="1" s="1"/>
  <c r="I54" i="1" s="1"/>
  <c r="K54" i="1" s="1"/>
  <c r="I53" i="1" s="1"/>
  <c r="K53" i="1" s="1"/>
  <c r="I52" i="1" s="1"/>
  <c r="K52" i="1" s="1"/>
  <c r="I51" i="1" s="1"/>
  <c r="K51" i="1" s="1"/>
  <c r="I50" i="1" s="1"/>
  <c r="K50" i="1" s="1"/>
  <c r="I49" i="1" s="1"/>
  <c r="K49" i="1" s="1"/>
  <c r="I48" i="1" s="1"/>
  <c r="A49" i="1"/>
  <c r="C49" i="1" s="1"/>
  <c r="A50" i="1" s="1"/>
  <c r="C50" i="1" s="1"/>
  <c r="A51" i="1" s="1"/>
  <c r="C51" i="1" s="1"/>
  <c r="A52" i="1" s="1"/>
  <c r="C52" i="1" s="1"/>
  <c r="A53" i="1" s="1"/>
  <c r="C53" i="1" s="1"/>
  <c r="A54" i="1" s="1"/>
  <c r="C54" i="1" s="1"/>
  <c r="A55" i="1" s="1"/>
  <c r="C55" i="1" s="1"/>
  <c r="A56" i="1" s="1"/>
  <c r="C56" i="1" s="1"/>
  <c r="A57" i="1" s="1"/>
  <c r="C57" i="1" s="1"/>
  <c r="A58" i="1" s="1"/>
  <c r="C58" i="1" s="1"/>
  <c r="A59" i="1" s="1"/>
  <c r="C59" i="1" s="1"/>
  <c r="A60" i="1" s="1"/>
  <c r="C60" i="1" s="1"/>
  <c r="A61" i="1" s="1"/>
  <c r="C61" i="1" s="1"/>
  <c r="A62" i="1" s="1"/>
  <c r="C62" i="1" s="1"/>
  <c r="A63" i="1" s="1"/>
  <c r="C63" i="1" s="1"/>
  <c r="A64" i="1" s="1"/>
  <c r="C64" i="1" s="1"/>
  <c r="A65" i="1" s="1"/>
  <c r="C65" i="1" s="1"/>
  <c r="A67" i="1" s="1"/>
  <c r="I45" i="1"/>
  <c r="K45" i="1" s="1"/>
  <c r="I44" i="1" s="1"/>
  <c r="K44" i="1" s="1"/>
  <c r="I43" i="1" s="1"/>
  <c r="K43" i="1" s="1"/>
  <c r="I42" i="1" s="1"/>
  <c r="K42" i="1" s="1"/>
  <c r="I41" i="1" s="1"/>
  <c r="K41" i="1" s="1"/>
  <c r="I40" i="1" s="1"/>
  <c r="K40" i="1" s="1"/>
  <c r="I39" i="1" s="1"/>
  <c r="K39" i="1" s="1"/>
  <c r="I38" i="1" s="1"/>
  <c r="K38" i="1" s="1"/>
  <c r="I37" i="1" s="1"/>
  <c r="K37" i="1" s="1"/>
  <c r="A28" i="1" l="1"/>
  <c r="C28" i="1" s="1"/>
  <c r="A29" i="1" s="1"/>
  <c r="I36" i="1" l="1"/>
  <c r="K36" i="1" s="1"/>
  <c r="I35" i="1" l="1"/>
  <c r="K35" i="1" s="1"/>
  <c r="I34" i="1" s="1"/>
  <c r="K34" i="1" s="1"/>
  <c r="I33" i="1" s="1"/>
  <c r="K33" i="1" s="1"/>
  <c r="C29" i="1" l="1"/>
  <c r="A30" i="1" s="1"/>
  <c r="I32" i="1" l="1"/>
  <c r="K32" i="1" s="1"/>
  <c r="I31" i="1" s="1"/>
  <c r="K31" i="1" s="1"/>
  <c r="I30" i="1" s="1"/>
  <c r="K30" i="1" s="1"/>
  <c r="I29" i="1" l="1"/>
  <c r="K29" i="1" s="1"/>
  <c r="I28" i="1" s="1"/>
  <c r="K28" i="1" s="1"/>
  <c r="I27" i="1" s="1"/>
  <c r="C30" i="1"/>
  <c r="A31" i="1" l="1"/>
  <c r="C31" i="1" s="1"/>
  <c r="A32" i="1" l="1"/>
  <c r="C32" i="1" s="1"/>
  <c r="A33" i="1" s="1"/>
  <c r="C33" i="1" s="1"/>
  <c r="A34" i="1" s="1"/>
  <c r="C34" i="1" l="1"/>
  <c r="A35" i="1" l="1"/>
  <c r="C35" i="1" s="1"/>
  <c r="A36" i="1" l="1"/>
  <c r="C36" i="1" s="1"/>
  <c r="A37" i="1" s="1"/>
  <c r="C37" i="1" s="1"/>
  <c r="A38" i="1" s="1"/>
  <c r="C38" i="1" s="1"/>
  <c r="A39" i="1" s="1"/>
  <c r="C39" i="1" s="1"/>
  <c r="A40" i="1" s="1"/>
  <c r="C40" i="1" s="1"/>
  <c r="A41" i="1" s="1"/>
  <c r="C41" i="1" s="1"/>
  <c r="A42" i="1" s="1"/>
  <c r="C42" i="1" s="1"/>
  <c r="A43" i="1" s="1"/>
  <c r="C43" i="1" s="1"/>
  <c r="A44" i="1" s="1"/>
  <c r="C44" i="1" s="1"/>
  <c r="A46" i="1" s="1"/>
</calcChain>
</file>

<file path=xl/sharedStrings.xml><?xml version="1.0" encoding="utf-8"?>
<sst xmlns="http://schemas.openxmlformats.org/spreadsheetml/2006/main" count="296" uniqueCount="82">
  <si>
    <t>км</t>
  </si>
  <si>
    <t>СОГЛАСОВАНО</t>
  </si>
  <si>
    <t>УТВЕРЖДАЮ</t>
  </si>
  <si>
    <t>Директор</t>
  </si>
  <si>
    <t>исполнительного комитета</t>
  </si>
  <si>
    <t>1. Наименование маршрута</t>
  </si>
  <si>
    <t>2. Перевозчик</t>
  </si>
  <si>
    <t>4. Периодичность</t>
  </si>
  <si>
    <t>5. Вид сообщения</t>
  </si>
  <si>
    <t>6. Марка автобуса</t>
  </si>
  <si>
    <t>Стоянка</t>
  </si>
  <si>
    <t>Прибытие</t>
  </si>
  <si>
    <t>-</t>
  </si>
  <si>
    <t>Наименование остановочных пунктов</t>
  </si>
  <si>
    <t>Начальник ООП</t>
  </si>
  <si>
    <t>Инженер ООП</t>
  </si>
  <si>
    <t>Время на движение</t>
  </si>
  <si>
    <t>Заместитель председателя</t>
  </si>
  <si>
    <t>_________________ Д.В. Пацуй</t>
  </si>
  <si>
    <t>Государственного предприятия</t>
  </si>
  <si>
    <t>Директор филиала</t>
  </si>
  <si>
    <t>_________________ Т.Н. Емелина</t>
  </si>
  <si>
    <t>АВ Слоним</t>
  </si>
  <si>
    <t>« ___ » ______________  2023 г.</t>
  </si>
  <si>
    <t>скоростное</t>
  </si>
  <si>
    <t>______________ А.И. Цатевич</t>
  </si>
  <si>
    <t>28 / 43</t>
  </si>
  <si>
    <t>Слонимского районного</t>
  </si>
  <si>
    <t>«Оператор пассажирских перевозок»</t>
  </si>
  <si>
    <t>«____»_________________ 2023 г.</t>
  </si>
  <si>
    <t>РАСПИСАНИЕ ДВИЖЕНИЯ</t>
  </si>
  <si>
    <t>автобусов по пригородному</t>
  </si>
  <si>
    <t>автомобильному маршруту в регулярном сообщении</t>
  </si>
  <si>
    <t>3. Протяженность маршрута</t>
  </si>
  <si>
    <t>В прямом направлении</t>
  </si>
  <si>
    <t>В обратном направлении</t>
  </si>
  <si>
    <t>7. Вместимость</t>
  </si>
  <si>
    <t>8. В действии</t>
  </si>
  <si>
    <t>МАЗ</t>
  </si>
  <si>
    <t>с ___.___.2023 г.</t>
  </si>
  <si>
    <t>Отправление</t>
  </si>
  <si>
    <t>Расстояние в прямом направлении</t>
  </si>
  <si>
    <t>Расстояние в обратном направлении</t>
  </si>
  <si>
    <t>ч.м.</t>
  </si>
  <si>
    <t>Рейс № 1</t>
  </si>
  <si>
    <t>Рейс № 2</t>
  </si>
  <si>
    <t>Автомобильный перевозчик</t>
  </si>
  <si>
    <t>Разработчик</t>
  </si>
  <si>
    <t>Государственное предприятие</t>
  </si>
  <si>
    <t>ОАО «Гроднооблавторанс»</t>
  </si>
  <si>
    <t>«Автобусный парк № 3 г. Слоним»</t>
  </si>
  <si>
    <t>________________________ С.Н. Скок</t>
  </si>
  <si>
    <t>№ 209С «Слоним - Клепачи»</t>
  </si>
  <si>
    <t>Слоним - Клепачи</t>
  </si>
  <si>
    <t>СШ № 10</t>
  </si>
  <si>
    <t>Дубино</t>
  </si>
  <si>
    <t>Соколово</t>
  </si>
  <si>
    <t>пер. Соленики</t>
  </si>
  <si>
    <t>Озгиновичи</t>
  </si>
  <si>
    <t>пов. Пасиничи</t>
  </si>
  <si>
    <t>пов. Хмельница</t>
  </si>
  <si>
    <t>Мижевичи</t>
  </si>
  <si>
    <t>Лопухово</t>
  </si>
  <si>
    <t>Селявичи-1</t>
  </si>
  <si>
    <t>Селявичи-2</t>
  </si>
  <si>
    <t>Мыслово-1</t>
  </si>
  <si>
    <t>Мыслово-2</t>
  </si>
  <si>
    <t>Збочно</t>
  </si>
  <si>
    <t>Драпово</t>
  </si>
  <si>
    <t>Озерница</t>
  </si>
  <si>
    <t>Волчки</t>
  </si>
  <si>
    <t>Клепачи-1</t>
  </si>
  <si>
    <t>Клепачи-2</t>
  </si>
  <si>
    <t>Рейс № 3</t>
  </si>
  <si>
    <t>Рейс № 4</t>
  </si>
  <si>
    <t>1-4</t>
  </si>
  <si>
    <t>«Автобусный парк № 3                          г. Слоним»                                          ОАО «Гроднооблавтотранс»</t>
  </si>
  <si>
    <t>Плавские</t>
  </si>
  <si>
    <t>«Автобусный парк № 3                       г. Слоним»                                         ОАО «Гроднооблавтотранс»</t>
  </si>
  <si>
    <t>Слоним - Клепачи через Плавские</t>
  </si>
  <si>
    <t>№ 209аС «Слоним - Клепачи через Плавские»</t>
  </si>
  <si>
    <t>______________ И.И. Сенько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</si>
</sst>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20" fontId="0" fillId="0" borderId="0" xfId="0" applyNumberFormat="1"/>
    <xf numFmtId="20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13" fillId="0" borderId="0" xfId="0" applyFont="1"/>
    <xf numFmtId="0" fontId="14" fillId="0" borderId="0" xfId="0" applyFont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0" fontId="2" fillId="0" borderId="8" xfId="0" applyNumberFormat="1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Fill="1"/>
    <xf numFmtId="0" fontId="12" fillId="0" borderId="0" xfId="0" applyFont="1" applyFill="1"/>
    <xf numFmtId="0" fontId="10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9" fillId="0" borderId="0" xfId="0" applyFont="1" applyFill="1"/>
    <xf numFmtId="0" fontId="14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7" fillId="0" borderId="0" xfId="0" applyFont="1"/>
    <xf numFmtId="0" fontId="18" fillId="0" borderId="0" xfId="0" applyFont="1"/>
    <xf numFmtId="20" fontId="15" fillId="0" borderId="0" xfId="0" applyNumberFormat="1" applyFont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20" fontId="15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7" fillId="0" borderId="0" xfId="0" applyFont="1" applyFill="1"/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/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0" fontId="10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</cellXfs>
  <cellStyles count="2">
    <cellStyle name="Обычный" xfId="0" builtinId="0"/>
    <cellStyle name="Обычный 2" xfId="1" xr:uid="{4A557115-8092-4685-AC26-64D203B314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5"/>
  <sheetViews>
    <sheetView tabSelected="1" view="pageBreakPreview" topLeftCell="A43" zoomScale="85" zoomScaleNormal="100" zoomScaleSheetLayoutView="85" workbookViewId="0">
      <selection activeCell="M29" sqref="M29"/>
    </sheetView>
  </sheetViews>
  <sheetFormatPr defaultRowHeight="15" x14ac:dyDescent="0.25"/>
  <cols>
    <col min="1" max="5" width="10" customWidth="1"/>
    <col min="6" max="6" width="21.42578125" customWidth="1"/>
    <col min="7" max="11" width="10" customWidth="1"/>
    <col min="12" max="12" width="4.7109375" customWidth="1"/>
  </cols>
  <sheetData>
    <row r="1" spans="1:13" s="9" customFormat="1" ht="18.75" customHeight="1" x14ac:dyDescent="0.3">
      <c r="A1" s="26" t="s">
        <v>1</v>
      </c>
      <c r="B1" s="25"/>
      <c r="C1" s="27"/>
      <c r="D1" s="27"/>
      <c r="E1" s="27"/>
      <c r="F1" s="27"/>
      <c r="G1" s="26" t="s">
        <v>2</v>
      </c>
      <c r="H1" s="25"/>
      <c r="I1" s="26"/>
      <c r="J1" s="26"/>
      <c r="K1" s="26"/>
      <c r="L1" s="7"/>
      <c r="M1" s="8"/>
    </row>
    <row r="2" spans="1:13" s="13" customFormat="1" ht="18.75" customHeight="1" x14ac:dyDescent="0.3">
      <c r="A2" s="29" t="s">
        <v>17</v>
      </c>
      <c r="B2" s="28"/>
      <c r="C2" s="30"/>
      <c r="D2" s="30"/>
      <c r="E2" s="30"/>
      <c r="F2" s="30"/>
      <c r="G2" s="29" t="s">
        <v>3</v>
      </c>
      <c r="H2" s="28"/>
      <c r="I2" s="29"/>
      <c r="J2" s="29"/>
      <c r="K2" s="29"/>
      <c r="L2" s="10"/>
      <c r="M2" s="12"/>
    </row>
    <row r="3" spans="1:13" s="13" customFormat="1" ht="18.75" customHeight="1" x14ac:dyDescent="0.3">
      <c r="A3" s="29" t="s">
        <v>27</v>
      </c>
      <c r="B3" s="28"/>
      <c r="C3" s="30"/>
      <c r="D3" s="30"/>
      <c r="E3" s="30"/>
      <c r="F3" s="30"/>
      <c r="G3" s="30" t="s">
        <v>19</v>
      </c>
      <c r="H3" s="28"/>
      <c r="I3" s="29"/>
      <c r="J3" s="29"/>
      <c r="K3" s="29"/>
      <c r="L3" s="10"/>
      <c r="M3" s="12"/>
    </row>
    <row r="4" spans="1:13" s="13" customFormat="1" ht="18.75" customHeight="1" x14ac:dyDescent="0.3">
      <c r="A4" s="31" t="s">
        <v>4</v>
      </c>
      <c r="B4" s="28"/>
      <c r="C4" s="32"/>
      <c r="D4" s="32"/>
      <c r="E4" s="32"/>
      <c r="F4" s="32"/>
      <c r="G4" s="29" t="s">
        <v>28</v>
      </c>
      <c r="H4" s="28"/>
      <c r="I4" s="31"/>
      <c r="J4" s="31"/>
      <c r="K4" s="31"/>
      <c r="L4" s="10"/>
      <c r="M4" s="12"/>
    </row>
    <row r="5" spans="1:13" s="9" customFormat="1" ht="18.75" customHeight="1" x14ac:dyDescent="0.3">
      <c r="A5" s="29" t="s">
        <v>21</v>
      </c>
      <c r="B5" s="25"/>
      <c r="C5" s="30"/>
      <c r="D5" s="30"/>
      <c r="E5" s="30"/>
      <c r="F5" s="30"/>
      <c r="G5" s="29" t="s">
        <v>18</v>
      </c>
      <c r="H5" s="25"/>
      <c r="I5" s="29"/>
      <c r="J5" s="29"/>
      <c r="K5" s="29"/>
      <c r="L5" s="7"/>
      <c r="M5" s="8"/>
    </row>
    <row r="6" spans="1:13" s="9" customFormat="1" ht="18.75" customHeight="1" x14ac:dyDescent="0.3">
      <c r="A6" s="29" t="s">
        <v>29</v>
      </c>
      <c r="B6" s="25"/>
      <c r="C6" s="30"/>
      <c r="D6" s="30"/>
      <c r="E6" s="30"/>
      <c r="F6" s="30"/>
      <c r="G6" s="29" t="s">
        <v>29</v>
      </c>
      <c r="H6" s="25"/>
      <c r="I6" s="29"/>
      <c r="J6" s="29"/>
      <c r="K6" s="29"/>
      <c r="L6" s="7"/>
      <c r="M6" s="8"/>
    </row>
    <row r="7" spans="1:13" s="9" customFormat="1" ht="22.5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7"/>
      <c r="M7" s="8"/>
    </row>
    <row r="8" spans="1:13" s="9" customFormat="1" ht="15" customHeight="1" x14ac:dyDescent="0.25">
      <c r="A8" s="55" t="s">
        <v>30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7"/>
      <c r="M8" s="8"/>
    </row>
    <row r="9" spans="1:13" s="9" customFormat="1" ht="15.75" customHeight="1" x14ac:dyDescent="0.25">
      <c r="A9" s="60" t="s">
        <v>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7"/>
      <c r="M9" s="8"/>
    </row>
    <row r="10" spans="1:13" s="9" customFormat="1" ht="17.25" customHeight="1" x14ac:dyDescent="0.25">
      <c r="A10" s="60" t="s">
        <v>32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7"/>
      <c r="M10" s="8"/>
    </row>
    <row r="11" spans="1:13" s="9" customFormat="1" ht="15.75" customHeight="1" x14ac:dyDescent="0.25">
      <c r="A11" s="55" t="s">
        <v>52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7"/>
      <c r="M11" s="8"/>
    </row>
    <row r="12" spans="1:13" s="9" customFormat="1" ht="11.25" customHeigh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7"/>
      <c r="M12" s="8"/>
    </row>
    <row r="13" spans="1:13" s="9" customFormat="1" ht="30" customHeight="1" x14ac:dyDescent="0.25">
      <c r="A13" s="56" t="s">
        <v>5</v>
      </c>
      <c r="B13" s="56"/>
      <c r="C13" s="56"/>
      <c r="D13" s="56" t="s">
        <v>6</v>
      </c>
      <c r="E13" s="56"/>
      <c r="F13" s="56"/>
      <c r="G13" s="57" t="s">
        <v>33</v>
      </c>
      <c r="H13" s="58"/>
      <c r="I13" s="57" t="s">
        <v>7</v>
      </c>
      <c r="J13" s="59"/>
      <c r="K13" s="58"/>
      <c r="L13" s="8"/>
    </row>
    <row r="14" spans="1:13" s="9" customFormat="1" ht="15" customHeight="1" x14ac:dyDescent="0.25">
      <c r="A14" s="61" t="s">
        <v>53</v>
      </c>
      <c r="B14" s="62"/>
      <c r="C14" s="63"/>
      <c r="D14" s="61" t="s">
        <v>76</v>
      </c>
      <c r="E14" s="62"/>
      <c r="F14" s="63"/>
      <c r="G14" s="68" t="s">
        <v>34</v>
      </c>
      <c r="H14" s="69"/>
      <c r="I14" s="83" t="s">
        <v>75</v>
      </c>
      <c r="J14" s="79">
        <v>5</v>
      </c>
      <c r="K14" s="80"/>
      <c r="L14" s="8"/>
    </row>
    <row r="15" spans="1:13" s="9" customFormat="1" ht="15" customHeight="1" x14ac:dyDescent="0.25">
      <c r="A15" s="64"/>
      <c r="B15" s="65"/>
      <c r="C15" s="66"/>
      <c r="D15" s="64"/>
      <c r="E15" s="65"/>
      <c r="F15" s="66"/>
      <c r="G15" s="70"/>
      <c r="H15" s="71"/>
      <c r="I15" s="84"/>
      <c r="J15" s="81"/>
      <c r="K15" s="82"/>
      <c r="L15" s="8"/>
    </row>
    <row r="16" spans="1:13" s="9" customFormat="1" ht="15" customHeight="1" x14ac:dyDescent="0.25">
      <c r="A16" s="64"/>
      <c r="B16" s="67"/>
      <c r="C16" s="66"/>
      <c r="D16" s="64"/>
      <c r="E16" s="67"/>
      <c r="F16" s="66"/>
      <c r="G16" s="73">
        <v>47</v>
      </c>
      <c r="H16" s="85"/>
      <c r="I16" s="84"/>
      <c r="J16" s="81"/>
      <c r="K16" s="82"/>
      <c r="L16" s="8"/>
    </row>
    <row r="17" spans="1:19" s="9" customFormat="1" ht="15" customHeight="1" x14ac:dyDescent="0.25">
      <c r="A17" s="64"/>
      <c r="B17" s="67"/>
      <c r="C17" s="66"/>
      <c r="D17" s="64"/>
      <c r="E17" s="67"/>
      <c r="F17" s="66"/>
      <c r="G17" s="68" t="s">
        <v>35</v>
      </c>
      <c r="H17" s="69"/>
      <c r="I17" s="84"/>
      <c r="J17" s="81"/>
      <c r="K17" s="82"/>
      <c r="L17" s="8"/>
    </row>
    <row r="18" spans="1:19" s="9" customFormat="1" ht="15" customHeight="1" x14ac:dyDescent="0.25">
      <c r="A18" s="64"/>
      <c r="B18" s="67"/>
      <c r="C18" s="66"/>
      <c r="D18" s="64"/>
      <c r="E18" s="67"/>
      <c r="F18" s="66"/>
      <c r="G18" s="70"/>
      <c r="H18" s="72"/>
      <c r="I18" s="84"/>
      <c r="J18" s="81"/>
      <c r="K18" s="82"/>
      <c r="L18" s="8"/>
    </row>
    <row r="19" spans="1:19" s="9" customFormat="1" ht="15" customHeight="1" x14ac:dyDescent="0.25">
      <c r="A19" s="64"/>
      <c r="B19" s="67"/>
      <c r="C19" s="66"/>
      <c r="D19" s="64"/>
      <c r="E19" s="67"/>
      <c r="F19" s="66"/>
      <c r="G19" s="73">
        <v>47</v>
      </c>
      <c r="H19" s="74"/>
      <c r="I19" s="84"/>
      <c r="J19" s="81"/>
      <c r="K19" s="82"/>
      <c r="L19" s="8"/>
    </row>
    <row r="20" spans="1:19" s="9" customFormat="1" ht="15" customHeight="1" x14ac:dyDescent="0.25">
      <c r="A20" s="78" t="s">
        <v>8</v>
      </c>
      <c r="B20" s="78"/>
      <c r="C20" s="78" t="s">
        <v>9</v>
      </c>
      <c r="D20" s="78"/>
      <c r="E20" s="78"/>
      <c r="F20" s="16" t="s">
        <v>36</v>
      </c>
      <c r="G20" s="78" t="s">
        <v>37</v>
      </c>
      <c r="H20" s="78"/>
      <c r="I20" s="78"/>
      <c r="J20" s="78"/>
      <c r="K20" s="78"/>
      <c r="L20" s="8"/>
    </row>
    <row r="21" spans="1:19" s="9" customFormat="1" ht="30" customHeight="1" x14ac:dyDescent="0.25">
      <c r="A21" s="87" t="s">
        <v>24</v>
      </c>
      <c r="B21" s="88"/>
      <c r="C21" s="87" t="s">
        <v>38</v>
      </c>
      <c r="D21" s="89"/>
      <c r="E21" s="88"/>
      <c r="F21" s="48" t="s">
        <v>26</v>
      </c>
      <c r="G21" s="64" t="s">
        <v>39</v>
      </c>
      <c r="H21" s="67"/>
      <c r="I21" s="67"/>
      <c r="J21" s="67"/>
      <c r="K21" s="66"/>
      <c r="L21" s="8"/>
    </row>
    <row r="22" spans="1:19" s="9" customFormat="1" ht="11.25" customHeight="1" x14ac:dyDescent="0.25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8"/>
    </row>
    <row r="23" spans="1:19" s="9" customFormat="1" ht="22.5" customHeight="1" x14ac:dyDescent="0.25">
      <c r="A23" s="90" t="s">
        <v>11</v>
      </c>
      <c r="B23" s="90" t="s">
        <v>10</v>
      </c>
      <c r="C23" s="91" t="s">
        <v>40</v>
      </c>
      <c r="D23" s="75" t="s">
        <v>16</v>
      </c>
      <c r="E23" s="75" t="s">
        <v>41</v>
      </c>
      <c r="F23" s="75" t="s">
        <v>13</v>
      </c>
      <c r="G23" s="75" t="s">
        <v>42</v>
      </c>
      <c r="H23" s="75" t="s">
        <v>16</v>
      </c>
      <c r="I23" s="75" t="s">
        <v>11</v>
      </c>
      <c r="J23" s="75" t="s">
        <v>10</v>
      </c>
      <c r="K23" s="75" t="s">
        <v>40</v>
      </c>
      <c r="L23" s="18"/>
    </row>
    <row r="24" spans="1:19" s="9" customFormat="1" ht="22.5" customHeight="1" x14ac:dyDescent="0.25">
      <c r="A24" s="90"/>
      <c r="B24" s="90"/>
      <c r="C24" s="91"/>
      <c r="D24" s="92"/>
      <c r="E24" s="92"/>
      <c r="F24" s="92"/>
      <c r="G24" s="76"/>
      <c r="H24" s="76"/>
      <c r="I24" s="76"/>
      <c r="J24" s="76"/>
      <c r="K24" s="76"/>
      <c r="L24" s="8"/>
    </row>
    <row r="25" spans="1:19" s="9" customFormat="1" ht="11.25" customHeight="1" x14ac:dyDescent="0.25">
      <c r="A25" s="19" t="s">
        <v>43</v>
      </c>
      <c r="B25" s="20" t="s">
        <v>43</v>
      </c>
      <c r="C25" s="6" t="s">
        <v>43</v>
      </c>
      <c r="D25" s="6" t="s">
        <v>43</v>
      </c>
      <c r="E25" s="6" t="s">
        <v>0</v>
      </c>
      <c r="F25" s="76"/>
      <c r="G25" s="6" t="s">
        <v>0</v>
      </c>
      <c r="H25" s="6" t="s">
        <v>43</v>
      </c>
      <c r="I25" s="21" t="s">
        <v>43</v>
      </c>
      <c r="J25" s="22" t="s">
        <v>43</v>
      </c>
      <c r="K25" s="22" t="s">
        <v>43</v>
      </c>
      <c r="L25" s="8"/>
    </row>
    <row r="26" spans="1:19" s="9" customFormat="1" ht="15" customHeight="1" x14ac:dyDescent="0.25">
      <c r="A26" s="54" t="s">
        <v>44</v>
      </c>
      <c r="B26" s="54"/>
      <c r="C26" s="54"/>
      <c r="D26" s="54"/>
      <c r="E26" s="54"/>
      <c r="F26" s="23"/>
      <c r="G26" s="54" t="s">
        <v>45</v>
      </c>
      <c r="H26" s="54"/>
      <c r="I26" s="54"/>
      <c r="J26" s="54"/>
      <c r="K26" s="54"/>
      <c r="L26" s="8"/>
    </row>
    <row r="27" spans="1:19" ht="15" customHeight="1" x14ac:dyDescent="0.25">
      <c r="A27" s="2" t="s">
        <v>12</v>
      </c>
      <c r="B27" s="2" t="s">
        <v>12</v>
      </c>
      <c r="C27" s="2">
        <v>0.25347222222222221</v>
      </c>
      <c r="D27" s="3" t="s">
        <v>12</v>
      </c>
      <c r="E27" s="24">
        <v>0</v>
      </c>
      <c r="F27" s="5" t="s">
        <v>22</v>
      </c>
      <c r="G27" s="4">
        <v>47</v>
      </c>
      <c r="H27" s="2">
        <v>6.2499999999999995E-3</v>
      </c>
      <c r="I27" s="2">
        <f>K28+H27</f>
        <v>0.35972222222222205</v>
      </c>
      <c r="J27" s="2" t="s">
        <v>12</v>
      </c>
      <c r="K27" s="2" t="s">
        <v>12</v>
      </c>
      <c r="P27" s="1"/>
      <c r="Q27" s="1"/>
      <c r="R27" s="1"/>
      <c r="S27" s="1"/>
    </row>
    <row r="28" spans="1:19" ht="15" customHeight="1" x14ac:dyDescent="0.25">
      <c r="A28" s="2">
        <f>C27+D28</f>
        <v>0.25972222222222219</v>
      </c>
      <c r="B28" s="2">
        <v>2.0833333333333333E-3</v>
      </c>
      <c r="C28" s="2">
        <f t="shared" ref="C28:C44" si="0">A28+B28</f>
        <v>0.26180555555555551</v>
      </c>
      <c r="D28" s="2">
        <v>6.2499999999999995E-3</v>
      </c>
      <c r="E28" s="4">
        <v>4</v>
      </c>
      <c r="F28" s="5" t="s">
        <v>54</v>
      </c>
      <c r="G28" s="4">
        <v>43</v>
      </c>
      <c r="H28" s="2">
        <v>4.8611111111111112E-3</v>
      </c>
      <c r="I28" s="2">
        <f>K29+H28</f>
        <v>0.35208333333333319</v>
      </c>
      <c r="J28" s="2">
        <v>1.3888888888888889E-3</v>
      </c>
      <c r="K28" s="2">
        <f t="shared" ref="K28:K33" si="1">I28+J28</f>
        <v>0.35347222222222208</v>
      </c>
      <c r="P28" s="1"/>
      <c r="Q28" s="1"/>
      <c r="R28" s="1"/>
      <c r="S28" s="1"/>
    </row>
    <row r="29" spans="1:19" ht="15" customHeight="1" x14ac:dyDescent="0.25">
      <c r="A29" s="2">
        <f>C28+D29</f>
        <v>0.26666666666666661</v>
      </c>
      <c r="B29" s="2">
        <v>0</v>
      </c>
      <c r="C29" s="2">
        <f t="shared" si="0"/>
        <v>0.26666666666666661</v>
      </c>
      <c r="D29" s="2">
        <v>4.8611111111111112E-3</v>
      </c>
      <c r="E29" s="4">
        <v>10</v>
      </c>
      <c r="F29" s="5" t="s">
        <v>55</v>
      </c>
      <c r="G29" s="4">
        <v>37</v>
      </c>
      <c r="H29" s="2">
        <v>2.0833333333333333E-3</v>
      </c>
      <c r="I29" s="2">
        <f>K30+H29</f>
        <v>0.3472222222222221</v>
      </c>
      <c r="J29" s="2">
        <v>0</v>
      </c>
      <c r="K29" s="2">
        <f t="shared" si="1"/>
        <v>0.3472222222222221</v>
      </c>
      <c r="P29" s="1"/>
      <c r="Q29" s="1"/>
      <c r="R29" s="1"/>
      <c r="S29" s="1"/>
    </row>
    <row r="30" spans="1:19" ht="15" customHeight="1" x14ac:dyDescent="0.25">
      <c r="A30" s="2">
        <f t="shared" ref="A30:A44" si="2">C29+D30</f>
        <v>0.26874999999999993</v>
      </c>
      <c r="B30" s="2">
        <v>0</v>
      </c>
      <c r="C30" s="2">
        <f t="shared" si="0"/>
        <v>0.26874999999999993</v>
      </c>
      <c r="D30" s="2">
        <v>2.0833333333333333E-3</v>
      </c>
      <c r="E30" s="4">
        <v>13</v>
      </c>
      <c r="F30" s="5" t="s">
        <v>56</v>
      </c>
      <c r="G30" s="4">
        <v>34</v>
      </c>
      <c r="H30" s="2">
        <v>2.0833333333333333E-3</v>
      </c>
      <c r="I30" s="2">
        <f t="shared" ref="I30:I33" si="3">K31+H30</f>
        <v>0.34513888888888877</v>
      </c>
      <c r="J30" s="2">
        <v>0</v>
      </c>
      <c r="K30" s="2">
        <f t="shared" si="1"/>
        <v>0.34513888888888877</v>
      </c>
      <c r="P30" s="1"/>
      <c r="Q30" s="1"/>
      <c r="R30" s="1"/>
      <c r="S30" s="1"/>
    </row>
    <row r="31" spans="1:19" ht="15" customHeight="1" x14ac:dyDescent="0.25">
      <c r="A31" s="2">
        <f t="shared" si="2"/>
        <v>0.27083333333333326</v>
      </c>
      <c r="B31" s="2">
        <v>0</v>
      </c>
      <c r="C31" s="2">
        <f t="shared" si="0"/>
        <v>0.27083333333333326</v>
      </c>
      <c r="D31" s="2">
        <v>2.0833333333333333E-3</v>
      </c>
      <c r="E31" s="4">
        <v>15</v>
      </c>
      <c r="F31" s="5" t="s">
        <v>57</v>
      </c>
      <c r="G31" s="4">
        <v>32</v>
      </c>
      <c r="H31" s="2">
        <v>1.3888888888888889E-3</v>
      </c>
      <c r="I31" s="2">
        <f t="shared" si="3"/>
        <v>0.34305555555555545</v>
      </c>
      <c r="J31" s="2">
        <v>0</v>
      </c>
      <c r="K31" s="2">
        <f t="shared" si="1"/>
        <v>0.34305555555555545</v>
      </c>
      <c r="P31" s="1"/>
      <c r="Q31" s="1"/>
      <c r="R31" s="1"/>
      <c r="S31" s="1"/>
    </row>
    <row r="32" spans="1:19" ht="15" customHeight="1" x14ac:dyDescent="0.25">
      <c r="A32" s="2">
        <f t="shared" si="2"/>
        <v>0.27222222222222214</v>
      </c>
      <c r="B32" s="2">
        <v>6.9444444444444447E-4</v>
      </c>
      <c r="C32" s="2">
        <f t="shared" si="0"/>
        <v>0.27291666666666659</v>
      </c>
      <c r="D32" s="2">
        <v>1.3888888888888889E-3</v>
      </c>
      <c r="E32" s="4">
        <v>16</v>
      </c>
      <c r="F32" s="5" t="s">
        <v>58</v>
      </c>
      <c r="G32" s="4">
        <v>31</v>
      </c>
      <c r="H32" s="2">
        <v>2.7777777777777779E-3</v>
      </c>
      <c r="I32" s="2">
        <f t="shared" si="3"/>
        <v>0.34097222222222212</v>
      </c>
      <c r="J32" s="2">
        <v>6.9444444444444447E-4</v>
      </c>
      <c r="K32" s="2">
        <f t="shared" si="1"/>
        <v>0.34166666666666656</v>
      </c>
      <c r="P32" s="1"/>
      <c r="Q32" s="1"/>
      <c r="R32" s="1"/>
      <c r="S32" s="1"/>
    </row>
    <row r="33" spans="1:19" ht="15" customHeight="1" x14ac:dyDescent="0.25">
      <c r="A33" s="2">
        <f t="shared" si="2"/>
        <v>0.27569444444444435</v>
      </c>
      <c r="B33" s="2">
        <v>0</v>
      </c>
      <c r="C33" s="2">
        <f t="shared" si="0"/>
        <v>0.27569444444444435</v>
      </c>
      <c r="D33" s="2">
        <v>2.7777777777777779E-3</v>
      </c>
      <c r="E33" s="4">
        <v>19</v>
      </c>
      <c r="F33" s="5" t="s">
        <v>59</v>
      </c>
      <c r="G33" s="4">
        <v>28</v>
      </c>
      <c r="H33" s="2">
        <v>2.7777777777777779E-3</v>
      </c>
      <c r="I33" s="2">
        <f t="shared" si="3"/>
        <v>0.33819444444444435</v>
      </c>
      <c r="J33" s="2">
        <v>0</v>
      </c>
      <c r="K33" s="2">
        <f t="shared" si="1"/>
        <v>0.33819444444444435</v>
      </c>
      <c r="P33" s="1"/>
      <c r="Q33" s="1"/>
      <c r="R33" s="1"/>
      <c r="S33" s="1"/>
    </row>
    <row r="34" spans="1:19" ht="15" customHeight="1" x14ac:dyDescent="0.25">
      <c r="A34" s="2">
        <f t="shared" si="2"/>
        <v>0.27847222222222212</v>
      </c>
      <c r="B34" s="2">
        <v>6.9444444444444447E-4</v>
      </c>
      <c r="C34" s="2">
        <f t="shared" si="0"/>
        <v>0.27916666666666656</v>
      </c>
      <c r="D34" s="2">
        <v>2.7777777777777779E-3</v>
      </c>
      <c r="E34" s="4">
        <v>22</v>
      </c>
      <c r="F34" s="5" t="s">
        <v>60</v>
      </c>
      <c r="G34" s="4">
        <v>25</v>
      </c>
      <c r="H34" s="2">
        <v>2.0833333333333333E-3</v>
      </c>
      <c r="I34" s="2">
        <f t="shared" ref="I34:I45" si="4">K35+H34</f>
        <v>0.33472222222222214</v>
      </c>
      <c r="J34" s="2">
        <v>6.9444444444444447E-4</v>
      </c>
      <c r="K34" s="2">
        <f t="shared" ref="K34:K45" si="5">I34+J34</f>
        <v>0.33541666666666659</v>
      </c>
      <c r="P34" s="1"/>
      <c r="Q34" s="1"/>
      <c r="R34" s="1"/>
      <c r="S34" s="1"/>
    </row>
    <row r="35" spans="1:19" ht="15" customHeight="1" x14ac:dyDescent="0.25">
      <c r="A35" s="2">
        <f t="shared" si="2"/>
        <v>0.28124999999999989</v>
      </c>
      <c r="B35" s="2">
        <v>6.9444444444444447E-4</v>
      </c>
      <c r="C35" s="2">
        <f t="shared" si="0"/>
        <v>0.28194444444444433</v>
      </c>
      <c r="D35" s="2">
        <v>2.0833333333333333E-3</v>
      </c>
      <c r="E35" s="4">
        <v>24</v>
      </c>
      <c r="F35" s="5" t="s">
        <v>61</v>
      </c>
      <c r="G35" s="4">
        <v>23</v>
      </c>
      <c r="H35" s="2">
        <v>2.7777777777777779E-3</v>
      </c>
      <c r="I35" s="2">
        <f t="shared" si="4"/>
        <v>0.33194444444444438</v>
      </c>
      <c r="J35" s="2">
        <v>6.9444444444444447E-4</v>
      </c>
      <c r="K35" s="2">
        <f t="shared" si="5"/>
        <v>0.33263888888888882</v>
      </c>
      <c r="P35" s="1"/>
      <c r="Q35" s="1"/>
      <c r="R35" s="1"/>
      <c r="S35" s="1"/>
    </row>
    <row r="36" spans="1:19" ht="15" customHeight="1" x14ac:dyDescent="0.25">
      <c r="A36" s="2">
        <f t="shared" si="2"/>
        <v>0.2847222222222221</v>
      </c>
      <c r="B36" s="2">
        <v>0</v>
      </c>
      <c r="C36" s="2">
        <f t="shared" si="0"/>
        <v>0.2847222222222221</v>
      </c>
      <c r="D36" s="2">
        <v>2.7777777777777779E-3</v>
      </c>
      <c r="E36" s="4">
        <v>28</v>
      </c>
      <c r="F36" s="5" t="s">
        <v>62</v>
      </c>
      <c r="G36" s="4">
        <v>19</v>
      </c>
      <c r="H36" s="2">
        <v>2.7777777777777779E-3</v>
      </c>
      <c r="I36" s="2">
        <f t="shared" si="4"/>
        <v>0.32916666666666661</v>
      </c>
      <c r="J36" s="2">
        <v>0</v>
      </c>
      <c r="K36" s="2">
        <f t="shared" si="5"/>
        <v>0.32916666666666661</v>
      </c>
      <c r="P36" s="1"/>
      <c r="Q36" s="1"/>
      <c r="R36" s="1"/>
      <c r="S36" s="1"/>
    </row>
    <row r="37" spans="1:19" ht="15" customHeight="1" x14ac:dyDescent="0.25">
      <c r="A37" s="2">
        <f t="shared" si="2"/>
        <v>0.28749999999999987</v>
      </c>
      <c r="B37" s="2">
        <v>6.9444444444444447E-4</v>
      </c>
      <c r="C37" s="2">
        <f t="shared" si="0"/>
        <v>0.28819444444444431</v>
      </c>
      <c r="D37" s="2">
        <v>2.7777777777777779E-3</v>
      </c>
      <c r="E37" s="4">
        <v>31</v>
      </c>
      <c r="F37" s="43" t="s">
        <v>63</v>
      </c>
      <c r="G37" s="4">
        <v>16</v>
      </c>
      <c r="H37" s="2">
        <v>6.9444444444444447E-4</v>
      </c>
      <c r="I37" s="2">
        <f t="shared" si="4"/>
        <v>0.3256944444444444</v>
      </c>
      <c r="J37" s="2">
        <v>6.9444444444444447E-4</v>
      </c>
      <c r="K37" s="2">
        <f t="shared" si="5"/>
        <v>0.32638888888888884</v>
      </c>
      <c r="P37" s="1"/>
      <c r="Q37" s="1"/>
      <c r="R37" s="1"/>
      <c r="S37" s="1"/>
    </row>
    <row r="38" spans="1:19" ht="15" customHeight="1" x14ac:dyDescent="0.25">
      <c r="A38" s="2">
        <f t="shared" si="2"/>
        <v>0.28888888888888875</v>
      </c>
      <c r="B38" s="2">
        <v>0</v>
      </c>
      <c r="C38" s="2">
        <f t="shared" si="0"/>
        <v>0.28888888888888875</v>
      </c>
      <c r="D38" s="2">
        <v>6.9444444444444447E-4</v>
      </c>
      <c r="E38" s="4">
        <v>32</v>
      </c>
      <c r="F38" s="43" t="s">
        <v>64</v>
      </c>
      <c r="G38" s="4">
        <v>15</v>
      </c>
      <c r="H38" s="2">
        <v>2.7777777777777779E-3</v>
      </c>
      <c r="I38" s="2">
        <f t="shared" si="4"/>
        <v>0.32499999999999996</v>
      </c>
      <c r="J38" s="2">
        <v>0</v>
      </c>
      <c r="K38" s="2">
        <f t="shared" si="5"/>
        <v>0.32499999999999996</v>
      </c>
      <c r="P38" s="1"/>
      <c r="Q38" s="1"/>
      <c r="R38" s="1"/>
      <c r="S38" s="1"/>
    </row>
    <row r="39" spans="1:19" ht="15" customHeight="1" x14ac:dyDescent="0.25">
      <c r="A39" s="2">
        <f t="shared" si="2"/>
        <v>0.29166666666666652</v>
      </c>
      <c r="B39" s="2">
        <v>6.9444444444444447E-4</v>
      </c>
      <c r="C39" s="2">
        <f t="shared" si="0"/>
        <v>0.29236111111111096</v>
      </c>
      <c r="D39" s="2">
        <v>2.7777777777777779E-3</v>
      </c>
      <c r="E39" s="4">
        <v>36</v>
      </c>
      <c r="F39" s="43" t="s">
        <v>65</v>
      </c>
      <c r="G39" s="4">
        <v>11</v>
      </c>
      <c r="H39" s="2">
        <v>2.0833333333333333E-3</v>
      </c>
      <c r="I39" s="2">
        <f t="shared" si="4"/>
        <v>0.32152777777777775</v>
      </c>
      <c r="J39" s="2">
        <v>6.9444444444444447E-4</v>
      </c>
      <c r="K39" s="2">
        <f t="shared" si="5"/>
        <v>0.32222222222222219</v>
      </c>
      <c r="P39" s="1"/>
      <c r="Q39" s="1"/>
      <c r="R39" s="1"/>
      <c r="S39" s="1"/>
    </row>
    <row r="40" spans="1:19" ht="15" customHeight="1" x14ac:dyDescent="0.25">
      <c r="A40" s="2">
        <f t="shared" si="2"/>
        <v>0.29444444444444429</v>
      </c>
      <c r="B40" s="2">
        <v>0</v>
      </c>
      <c r="C40" s="2">
        <f t="shared" si="0"/>
        <v>0.29444444444444429</v>
      </c>
      <c r="D40" s="2">
        <v>2.0833333333333333E-3</v>
      </c>
      <c r="E40" s="4">
        <v>38</v>
      </c>
      <c r="F40" s="43" t="s">
        <v>66</v>
      </c>
      <c r="G40" s="4">
        <v>9</v>
      </c>
      <c r="H40" s="2">
        <v>2.0833333333333333E-3</v>
      </c>
      <c r="I40" s="2">
        <f t="shared" si="4"/>
        <v>0.31944444444444442</v>
      </c>
      <c r="J40" s="2">
        <v>0</v>
      </c>
      <c r="K40" s="2">
        <f t="shared" si="5"/>
        <v>0.31944444444444442</v>
      </c>
      <c r="P40" s="1"/>
      <c r="Q40" s="1"/>
      <c r="R40" s="1"/>
      <c r="S40" s="1"/>
    </row>
    <row r="41" spans="1:19" ht="15" customHeight="1" x14ac:dyDescent="0.25">
      <c r="A41" s="2">
        <f t="shared" si="2"/>
        <v>0.29652777777777761</v>
      </c>
      <c r="B41" s="2">
        <v>0</v>
      </c>
      <c r="C41" s="2">
        <f t="shared" si="0"/>
        <v>0.29652777777777761</v>
      </c>
      <c r="D41" s="2">
        <v>2.0833333333333333E-3</v>
      </c>
      <c r="E41" s="4">
        <v>40</v>
      </c>
      <c r="F41" s="43" t="s">
        <v>67</v>
      </c>
      <c r="G41" s="4">
        <v>7</v>
      </c>
      <c r="H41" s="2">
        <v>2.0833333333333333E-3</v>
      </c>
      <c r="I41" s="2">
        <f t="shared" si="4"/>
        <v>0.31736111111111109</v>
      </c>
      <c r="J41" s="2">
        <v>0</v>
      </c>
      <c r="K41" s="2">
        <f t="shared" si="5"/>
        <v>0.31736111111111109</v>
      </c>
      <c r="P41" s="1"/>
      <c r="Q41" s="1"/>
      <c r="R41" s="1"/>
      <c r="S41" s="1"/>
    </row>
    <row r="42" spans="1:19" ht="15" customHeight="1" x14ac:dyDescent="0.25">
      <c r="A42" s="2">
        <f t="shared" si="2"/>
        <v>0.29861111111111094</v>
      </c>
      <c r="B42" s="2">
        <v>0</v>
      </c>
      <c r="C42" s="2">
        <f t="shared" si="0"/>
        <v>0.29861111111111094</v>
      </c>
      <c r="D42" s="2">
        <v>2.0833333333333333E-3</v>
      </c>
      <c r="E42" s="4">
        <v>42</v>
      </c>
      <c r="F42" s="43" t="s">
        <v>68</v>
      </c>
      <c r="G42" s="4">
        <v>5</v>
      </c>
      <c r="H42" s="2">
        <v>1.3888888888888889E-3</v>
      </c>
      <c r="I42" s="2">
        <f t="shared" si="4"/>
        <v>0.31527777777777777</v>
      </c>
      <c r="J42" s="2">
        <v>0</v>
      </c>
      <c r="K42" s="2">
        <f t="shared" si="5"/>
        <v>0.31527777777777777</v>
      </c>
      <c r="P42" s="1"/>
      <c r="Q42" s="1"/>
      <c r="R42" s="1"/>
      <c r="S42" s="1"/>
    </row>
    <row r="43" spans="1:19" ht="15" customHeight="1" x14ac:dyDescent="0.25">
      <c r="A43" s="2">
        <f t="shared" si="2"/>
        <v>0.29999999999999982</v>
      </c>
      <c r="B43" s="2">
        <v>0</v>
      </c>
      <c r="C43" s="2">
        <f t="shared" si="0"/>
        <v>0.29999999999999982</v>
      </c>
      <c r="D43" s="2">
        <v>1.3888888888888889E-3</v>
      </c>
      <c r="E43" s="4">
        <v>43</v>
      </c>
      <c r="F43" s="43" t="s">
        <v>69</v>
      </c>
      <c r="G43" s="4">
        <v>4</v>
      </c>
      <c r="H43" s="2">
        <v>2.0833333333333333E-3</v>
      </c>
      <c r="I43" s="2">
        <f t="shared" si="4"/>
        <v>0.31388888888888888</v>
      </c>
      <c r="J43" s="2">
        <v>0</v>
      </c>
      <c r="K43" s="2">
        <f t="shared" si="5"/>
        <v>0.31388888888888888</v>
      </c>
      <c r="P43" s="1"/>
      <c r="Q43" s="1"/>
      <c r="R43" s="1"/>
      <c r="S43" s="1"/>
    </row>
    <row r="44" spans="1:19" ht="15" customHeight="1" x14ac:dyDescent="0.25">
      <c r="A44" s="2">
        <f t="shared" si="2"/>
        <v>0.30208333333333315</v>
      </c>
      <c r="B44" s="2">
        <v>0</v>
      </c>
      <c r="C44" s="2">
        <f t="shared" si="0"/>
        <v>0.30208333333333315</v>
      </c>
      <c r="D44" s="2">
        <v>2.0833333333333333E-3</v>
      </c>
      <c r="E44" s="4">
        <v>45</v>
      </c>
      <c r="F44" s="43" t="s">
        <v>70</v>
      </c>
      <c r="G44" s="4">
        <v>2</v>
      </c>
      <c r="H44" s="2">
        <v>1.3888888888888889E-3</v>
      </c>
      <c r="I44" s="2">
        <f t="shared" si="4"/>
        <v>0.31180555555555556</v>
      </c>
      <c r="J44" s="2">
        <v>0</v>
      </c>
      <c r="K44" s="2">
        <f t="shared" si="5"/>
        <v>0.31180555555555556</v>
      </c>
      <c r="P44" s="1"/>
      <c r="Q44" s="1"/>
      <c r="R44" s="1"/>
      <c r="S44" s="1"/>
    </row>
    <row r="45" spans="1:19" ht="15" customHeight="1" x14ac:dyDescent="0.25">
      <c r="A45" s="2" t="s">
        <v>12</v>
      </c>
      <c r="B45" s="2" t="s">
        <v>12</v>
      </c>
      <c r="C45" s="2" t="s">
        <v>12</v>
      </c>
      <c r="D45" s="2" t="s">
        <v>12</v>
      </c>
      <c r="E45" s="4" t="s">
        <v>12</v>
      </c>
      <c r="F45" s="43" t="s">
        <v>71</v>
      </c>
      <c r="G45" s="4">
        <v>1</v>
      </c>
      <c r="H45" s="2">
        <v>1.3888888888888889E-3</v>
      </c>
      <c r="I45" s="2">
        <f t="shared" si="4"/>
        <v>0.31041666666666667</v>
      </c>
      <c r="J45" s="2">
        <v>0</v>
      </c>
      <c r="K45" s="2">
        <f t="shared" si="5"/>
        <v>0.31041666666666667</v>
      </c>
      <c r="P45" s="1"/>
      <c r="Q45" s="1"/>
      <c r="R45" s="1"/>
      <c r="S45" s="1"/>
    </row>
    <row r="46" spans="1:19" ht="15" customHeight="1" x14ac:dyDescent="0.25">
      <c r="A46" s="2">
        <f>C44+D46</f>
        <v>0.30486111111111092</v>
      </c>
      <c r="B46" s="2" t="s">
        <v>12</v>
      </c>
      <c r="C46" s="2" t="s">
        <v>12</v>
      </c>
      <c r="D46" s="2">
        <v>2.7777777777777779E-3</v>
      </c>
      <c r="E46" s="4">
        <v>47</v>
      </c>
      <c r="F46" s="43" t="s">
        <v>72</v>
      </c>
      <c r="G46" s="3">
        <v>0</v>
      </c>
      <c r="H46" s="2" t="s">
        <v>12</v>
      </c>
      <c r="I46" s="2" t="s">
        <v>12</v>
      </c>
      <c r="J46" s="2" t="s">
        <v>12</v>
      </c>
      <c r="K46" s="2">
        <v>0.30902777777777779</v>
      </c>
      <c r="P46" s="1"/>
      <c r="Q46" s="1"/>
      <c r="R46" s="1"/>
      <c r="S46" s="1"/>
    </row>
    <row r="47" spans="1:19" s="9" customFormat="1" ht="15" customHeight="1" x14ac:dyDescent="0.25">
      <c r="A47" s="54" t="s">
        <v>73</v>
      </c>
      <c r="B47" s="54"/>
      <c r="C47" s="54"/>
      <c r="D47" s="54"/>
      <c r="E47" s="54"/>
      <c r="F47" s="23"/>
      <c r="G47" s="54" t="s">
        <v>74</v>
      </c>
      <c r="H47" s="54"/>
      <c r="I47" s="54"/>
      <c r="J47" s="54"/>
      <c r="K47" s="54"/>
      <c r="L47" s="8"/>
    </row>
    <row r="48" spans="1:19" ht="15" customHeight="1" x14ac:dyDescent="0.25">
      <c r="A48" s="2" t="s">
        <v>12</v>
      </c>
      <c r="B48" s="2" t="s">
        <v>12</v>
      </c>
      <c r="C48" s="2">
        <v>0.67708333333333337</v>
      </c>
      <c r="D48" s="3" t="s">
        <v>12</v>
      </c>
      <c r="E48" s="24">
        <v>0</v>
      </c>
      <c r="F48" s="5" t="s">
        <v>22</v>
      </c>
      <c r="G48" s="4">
        <v>47</v>
      </c>
      <c r="H48" s="2">
        <v>6.2499999999999995E-3</v>
      </c>
      <c r="I48" s="2">
        <f>K49+H48</f>
        <v>0.7833333333333331</v>
      </c>
      <c r="J48" s="2" t="s">
        <v>12</v>
      </c>
      <c r="K48" s="2" t="s">
        <v>12</v>
      </c>
      <c r="P48" s="1"/>
      <c r="Q48" s="1"/>
      <c r="R48" s="1"/>
      <c r="S48" s="1"/>
    </row>
    <row r="49" spans="1:19" ht="15" customHeight="1" x14ac:dyDescent="0.25">
      <c r="A49" s="2">
        <f>C48+D49</f>
        <v>0.68333333333333335</v>
      </c>
      <c r="B49" s="2">
        <v>2.0833333333333333E-3</v>
      </c>
      <c r="C49" s="2">
        <f t="shared" ref="C49:C65" si="6">A49+B49</f>
        <v>0.68541666666666667</v>
      </c>
      <c r="D49" s="2">
        <v>6.2499999999999995E-3</v>
      </c>
      <c r="E49" s="4">
        <v>4</v>
      </c>
      <c r="F49" s="5" t="s">
        <v>54</v>
      </c>
      <c r="G49" s="4">
        <v>43</v>
      </c>
      <c r="H49" s="2">
        <v>4.8611111111111112E-3</v>
      </c>
      <c r="I49" s="2">
        <f>K50+H49</f>
        <v>0.77569444444444424</v>
      </c>
      <c r="J49" s="2">
        <v>1.3888888888888889E-3</v>
      </c>
      <c r="K49" s="2">
        <f t="shared" ref="K49:K66" si="7">I49+J49</f>
        <v>0.77708333333333313</v>
      </c>
      <c r="P49" s="1"/>
      <c r="Q49" s="1"/>
      <c r="R49" s="1"/>
      <c r="S49" s="1"/>
    </row>
    <row r="50" spans="1:19" ht="15" customHeight="1" x14ac:dyDescent="0.25">
      <c r="A50" s="2">
        <f>C49+D50</f>
        <v>0.69027777777777777</v>
      </c>
      <c r="B50" s="2">
        <v>0</v>
      </c>
      <c r="C50" s="2">
        <f t="shared" si="6"/>
        <v>0.69027777777777777</v>
      </c>
      <c r="D50" s="2">
        <v>4.8611111111111112E-3</v>
      </c>
      <c r="E50" s="4">
        <v>10</v>
      </c>
      <c r="F50" s="5" t="s">
        <v>55</v>
      </c>
      <c r="G50" s="4">
        <v>37</v>
      </c>
      <c r="H50" s="2">
        <v>2.0833333333333333E-3</v>
      </c>
      <c r="I50" s="2">
        <f>K51+H50</f>
        <v>0.77083333333333315</v>
      </c>
      <c r="J50" s="2">
        <v>0</v>
      </c>
      <c r="K50" s="2">
        <f t="shared" si="7"/>
        <v>0.77083333333333315</v>
      </c>
      <c r="P50" s="1"/>
      <c r="Q50" s="1"/>
      <c r="R50" s="1"/>
      <c r="S50" s="1"/>
    </row>
    <row r="51" spans="1:19" ht="15" customHeight="1" x14ac:dyDescent="0.25">
      <c r="A51" s="2">
        <f t="shared" ref="A51:A65" si="8">C50+D51</f>
        <v>0.69236111111111109</v>
      </c>
      <c r="B51" s="2">
        <v>0</v>
      </c>
      <c r="C51" s="2">
        <f t="shared" si="6"/>
        <v>0.69236111111111109</v>
      </c>
      <c r="D51" s="2">
        <v>2.0833333333333333E-3</v>
      </c>
      <c r="E51" s="4">
        <v>13</v>
      </c>
      <c r="F51" s="5" t="s">
        <v>56</v>
      </c>
      <c r="G51" s="4">
        <v>34</v>
      </c>
      <c r="H51" s="2">
        <v>2.0833333333333333E-3</v>
      </c>
      <c r="I51" s="2">
        <f t="shared" ref="I51:I66" si="9">K52+H51</f>
        <v>0.76874999999999982</v>
      </c>
      <c r="J51" s="2">
        <v>0</v>
      </c>
      <c r="K51" s="2">
        <f t="shared" si="7"/>
        <v>0.76874999999999982</v>
      </c>
      <c r="P51" s="1"/>
      <c r="Q51" s="1"/>
      <c r="R51" s="1"/>
      <c r="S51" s="1"/>
    </row>
    <row r="52" spans="1:19" ht="15" customHeight="1" x14ac:dyDescent="0.25">
      <c r="A52" s="2">
        <f t="shared" si="8"/>
        <v>0.69444444444444442</v>
      </c>
      <c r="B52" s="2">
        <v>0</v>
      </c>
      <c r="C52" s="2">
        <f t="shared" si="6"/>
        <v>0.69444444444444442</v>
      </c>
      <c r="D52" s="2">
        <v>2.0833333333333333E-3</v>
      </c>
      <c r="E52" s="4">
        <v>15</v>
      </c>
      <c r="F52" s="5" t="s">
        <v>57</v>
      </c>
      <c r="G52" s="4">
        <v>32</v>
      </c>
      <c r="H52" s="2">
        <v>1.3888888888888889E-3</v>
      </c>
      <c r="I52" s="2">
        <f t="shared" si="9"/>
        <v>0.7666666666666665</v>
      </c>
      <c r="J52" s="2">
        <v>0</v>
      </c>
      <c r="K52" s="2">
        <f t="shared" si="7"/>
        <v>0.7666666666666665</v>
      </c>
      <c r="P52" s="1"/>
      <c r="Q52" s="1"/>
      <c r="R52" s="1"/>
      <c r="S52" s="1"/>
    </row>
    <row r="53" spans="1:19" ht="15" customHeight="1" x14ac:dyDescent="0.25">
      <c r="A53" s="2">
        <f t="shared" si="8"/>
        <v>0.6958333333333333</v>
      </c>
      <c r="B53" s="2">
        <v>6.9444444444444447E-4</v>
      </c>
      <c r="C53" s="2">
        <f t="shared" si="6"/>
        <v>0.69652777777777775</v>
      </c>
      <c r="D53" s="2">
        <v>1.3888888888888889E-3</v>
      </c>
      <c r="E53" s="4">
        <v>16</v>
      </c>
      <c r="F53" s="5" t="s">
        <v>58</v>
      </c>
      <c r="G53" s="4">
        <v>31</v>
      </c>
      <c r="H53" s="2">
        <v>2.7777777777777779E-3</v>
      </c>
      <c r="I53" s="2">
        <f t="shared" si="9"/>
        <v>0.76458333333333317</v>
      </c>
      <c r="J53" s="2">
        <v>6.9444444444444447E-4</v>
      </c>
      <c r="K53" s="2">
        <f t="shared" si="7"/>
        <v>0.76527777777777761</v>
      </c>
      <c r="P53" s="1"/>
      <c r="Q53" s="1"/>
      <c r="R53" s="1"/>
      <c r="S53" s="1"/>
    </row>
    <row r="54" spans="1:19" ht="15" customHeight="1" x14ac:dyDescent="0.25">
      <c r="A54" s="2">
        <f t="shared" si="8"/>
        <v>0.69930555555555551</v>
      </c>
      <c r="B54" s="2">
        <v>0</v>
      </c>
      <c r="C54" s="2">
        <f t="shared" si="6"/>
        <v>0.69930555555555551</v>
      </c>
      <c r="D54" s="2">
        <v>2.7777777777777779E-3</v>
      </c>
      <c r="E54" s="4">
        <v>19</v>
      </c>
      <c r="F54" s="5" t="s">
        <v>59</v>
      </c>
      <c r="G54" s="4">
        <v>28</v>
      </c>
      <c r="H54" s="2">
        <v>2.7777777777777779E-3</v>
      </c>
      <c r="I54" s="2">
        <f t="shared" si="9"/>
        <v>0.7618055555555554</v>
      </c>
      <c r="J54" s="2">
        <v>0</v>
      </c>
      <c r="K54" s="2">
        <f t="shared" si="7"/>
        <v>0.7618055555555554</v>
      </c>
      <c r="P54" s="1"/>
      <c r="Q54" s="1"/>
      <c r="R54" s="1"/>
      <c r="S54" s="1"/>
    </row>
    <row r="55" spans="1:19" ht="15" customHeight="1" x14ac:dyDescent="0.25">
      <c r="A55" s="2">
        <f t="shared" si="8"/>
        <v>0.70208333333333328</v>
      </c>
      <c r="B55" s="2">
        <v>6.9444444444444447E-4</v>
      </c>
      <c r="C55" s="2">
        <f t="shared" si="6"/>
        <v>0.70277777777777772</v>
      </c>
      <c r="D55" s="2">
        <v>2.7777777777777779E-3</v>
      </c>
      <c r="E55" s="4">
        <v>22</v>
      </c>
      <c r="F55" s="5" t="s">
        <v>60</v>
      </c>
      <c r="G55" s="4">
        <v>25</v>
      </c>
      <c r="H55" s="2">
        <v>2.0833333333333333E-3</v>
      </c>
      <c r="I55" s="2">
        <f t="shared" si="9"/>
        <v>0.75833333333333319</v>
      </c>
      <c r="J55" s="2">
        <v>6.9444444444444447E-4</v>
      </c>
      <c r="K55" s="2">
        <f t="shared" si="7"/>
        <v>0.75902777777777763</v>
      </c>
      <c r="P55" s="1"/>
      <c r="Q55" s="1"/>
      <c r="R55" s="1"/>
      <c r="S55" s="1"/>
    </row>
    <row r="56" spans="1:19" ht="15" customHeight="1" x14ac:dyDescent="0.25">
      <c r="A56" s="2">
        <f t="shared" si="8"/>
        <v>0.70486111111111105</v>
      </c>
      <c r="B56" s="2">
        <v>6.9444444444444447E-4</v>
      </c>
      <c r="C56" s="2">
        <f t="shared" si="6"/>
        <v>0.70555555555555549</v>
      </c>
      <c r="D56" s="2">
        <v>2.0833333333333333E-3</v>
      </c>
      <c r="E56" s="4">
        <v>24</v>
      </c>
      <c r="F56" s="5" t="s">
        <v>61</v>
      </c>
      <c r="G56" s="4">
        <v>23</v>
      </c>
      <c r="H56" s="2">
        <v>2.7777777777777779E-3</v>
      </c>
      <c r="I56" s="2">
        <f t="shared" si="9"/>
        <v>0.75555555555555542</v>
      </c>
      <c r="J56" s="2">
        <v>6.9444444444444447E-4</v>
      </c>
      <c r="K56" s="2">
        <f t="shared" si="7"/>
        <v>0.75624999999999987</v>
      </c>
      <c r="P56" s="1"/>
      <c r="Q56" s="1"/>
      <c r="R56" s="1"/>
      <c r="S56" s="1"/>
    </row>
    <row r="57" spans="1:19" ht="15" customHeight="1" x14ac:dyDescent="0.25">
      <c r="A57" s="2">
        <f t="shared" si="8"/>
        <v>0.70833333333333326</v>
      </c>
      <c r="B57" s="2">
        <v>0</v>
      </c>
      <c r="C57" s="2">
        <f t="shared" si="6"/>
        <v>0.70833333333333326</v>
      </c>
      <c r="D57" s="2">
        <v>2.7777777777777779E-3</v>
      </c>
      <c r="E57" s="4">
        <v>28</v>
      </c>
      <c r="F57" s="5" t="s">
        <v>62</v>
      </c>
      <c r="G57" s="4">
        <v>19</v>
      </c>
      <c r="H57" s="2">
        <v>2.7777777777777779E-3</v>
      </c>
      <c r="I57" s="2">
        <f t="shared" si="9"/>
        <v>0.75277777777777766</v>
      </c>
      <c r="J57" s="2">
        <v>0</v>
      </c>
      <c r="K57" s="2">
        <f t="shared" si="7"/>
        <v>0.75277777777777766</v>
      </c>
      <c r="P57" s="1"/>
      <c r="Q57" s="1"/>
      <c r="R57" s="1"/>
      <c r="S57" s="1"/>
    </row>
    <row r="58" spans="1:19" ht="15" customHeight="1" x14ac:dyDescent="0.25">
      <c r="A58" s="2">
        <f t="shared" si="8"/>
        <v>0.71111111111111103</v>
      </c>
      <c r="B58" s="2">
        <v>6.9444444444444447E-4</v>
      </c>
      <c r="C58" s="2">
        <f t="shared" si="6"/>
        <v>0.71180555555555547</v>
      </c>
      <c r="D58" s="2">
        <v>2.7777777777777779E-3</v>
      </c>
      <c r="E58" s="4">
        <v>31</v>
      </c>
      <c r="F58" s="43" t="s">
        <v>63</v>
      </c>
      <c r="G58" s="4">
        <v>16</v>
      </c>
      <c r="H58" s="2">
        <v>6.9444444444444447E-4</v>
      </c>
      <c r="I58" s="2">
        <f t="shared" si="9"/>
        <v>0.74930555555555545</v>
      </c>
      <c r="J58" s="2">
        <v>6.9444444444444447E-4</v>
      </c>
      <c r="K58" s="2">
        <f t="shared" si="7"/>
        <v>0.74999999999999989</v>
      </c>
      <c r="P58" s="1"/>
      <c r="Q58" s="1"/>
      <c r="R58" s="1"/>
      <c r="S58" s="1"/>
    </row>
    <row r="59" spans="1:19" ht="15" customHeight="1" x14ac:dyDescent="0.25">
      <c r="A59" s="2">
        <f t="shared" si="8"/>
        <v>0.71249999999999991</v>
      </c>
      <c r="B59" s="2">
        <v>0</v>
      </c>
      <c r="C59" s="2">
        <f t="shared" si="6"/>
        <v>0.71249999999999991</v>
      </c>
      <c r="D59" s="2">
        <v>6.9444444444444447E-4</v>
      </c>
      <c r="E59" s="4">
        <v>32</v>
      </c>
      <c r="F59" s="43" t="s">
        <v>64</v>
      </c>
      <c r="G59" s="4">
        <v>15</v>
      </c>
      <c r="H59" s="2">
        <v>2.7777777777777779E-3</v>
      </c>
      <c r="I59" s="2">
        <f t="shared" si="9"/>
        <v>0.74861111111111101</v>
      </c>
      <c r="J59" s="2">
        <v>0</v>
      </c>
      <c r="K59" s="2">
        <f t="shared" si="7"/>
        <v>0.74861111111111101</v>
      </c>
      <c r="P59" s="1"/>
      <c r="Q59" s="1"/>
      <c r="R59" s="1"/>
      <c r="S59" s="1"/>
    </row>
    <row r="60" spans="1:19" ht="15" customHeight="1" x14ac:dyDescent="0.25">
      <c r="A60" s="2">
        <f t="shared" si="8"/>
        <v>0.71527777777777768</v>
      </c>
      <c r="B60" s="2">
        <v>6.9444444444444447E-4</v>
      </c>
      <c r="C60" s="2">
        <f t="shared" si="6"/>
        <v>0.71597222222222212</v>
      </c>
      <c r="D60" s="2">
        <v>2.7777777777777779E-3</v>
      </c>
      <c r="E60" s="4">
        <v>36</v>
      </c>
      <c r="F60" s="43" t="s">
        <v>65</v>
      </c>
      <c r="G60" s="4">
        <v>11</v>
      </c>
      <c r="H60" s="2">
        <v>2.0833333333333333E-3</v>
      </c>
      <c r="I60" s="2">
        <f t="shared" si="9"/>
        <v>0.7451388888888888</v>
      </c>
      <c r="J60" s="2">
        <v>6.9444444444444447E-4</v>
      </c>
      <c r="K60" s="2">
        <f t="shared" si="7"/>
        <v>0.74583333333333324</v>
      </c>
      <c r="P60" s="1"/>
      <c r="Q60" s="1"/>
      <c r="R60" s="1"/>
      <c r="S60" s="1"/>
    </row>
    <row r="61" spans="1:19" ht="15" customHeight="1" x14ac:dyDescent="0.25">
      <c r="A61" s="2">
        <f t="shared" si="8"/>
        <v>0.71805555555555545</v>
      </c>
      <c r="B61" s="2">
        <v>0</v>
      </c>
      <c r="C61" s="2">
        <f t="shared" si="6"/>
        <v>0.71805555555555545</v>
      </c>
      <c r="D61" s="2">
        <v>2.0833333333333333E-3</v>
      </c>
      <c r="E61" s="4">
        <v>38</v>
      </c>
      <c r="F61" s="43" t="s">
        <v>66</v>
      </c>
      <c r="G61" s="4">
        <v>9</v>
      </c>
      <c r="H61" s="2">
        <v>2.0833333333333333E-3</v>
      </c>
      <c r="I61" s="2">
        <f t="shared" si="9"/>
        <v>0.74305555555555547</v>
      </c>
      <c r="J61" s="2">
        <v>0</v>
      </c>
      <c r="K61" s="2">
        <f t="shared" si="7"/>
        <v>0.74305555555555547</v>
      </c>
      <c r="P61" s="1"/>
      <c r="Q61" s="1"/>
      <c r="R61" s="1"/>
      <c r="S61" s="1"/>
    </row>
    <row r="62" spans="1:19" ht="15" customHeight="1" x14ac:dyDescent="0.25">
      <c r="A62" s="2">
        <f t="shared" si="8"/>
        <v>0.72013888888888877</v>
      </c>
      <c r="B62" s="2">
        <v>0</v>
      </c>
      <c r="C62" s="2">
        <f t="shared" si="6"/>
        <v>0.72013888888888877</v>
      </c>
      <c r="D62" s="2">
        <v>2.0833333333333333E-3</v>
      </c>
      <c r="E62" s="4">
        <v>40</v>
      </c>
      <c r="F62" s="43" t="s">
        <v>67</v>
      </c>
      <c r="G62" s="4">
        <v>7</v>
      </c>
      <c r="H62" s="2">
        <v>2.0833333333333333E-3</v>
      </c>
      <c r="I62" s="2">
        <f t="shared" si="9"/>
        <v>0.74097222222222214</v>
      </c>
      <c r="J62" s="2">
        <v>0</v>
      </c>
      <c r="K62" s="2">
        <f t="shared" si="7"/>
        <v>0.74097222222222214</v>
      </c>
      <c r="P62" s="1"/>
      <c r="Q62" s="1"/>
      <c r="R62" s="1"/>
      <c r="S62" s="1"/>
    </row>
    <row r="63" spans="1:19" ht="15" customHeight="1" x14ac:dyDescent="0.25">
      <c r="A63" s="2">
        <f t="shared" si="8"/>
        <v>0.7222222222222221</v>
      </c>
      <c r="B63" s="2">
        <v>0</v>
      </c>
      <c r="C63" s="2">
        <f t="shared" si="6"/>
        <v>0.7222222222222221</v>
      </c>
      <c r="D63" s="2">
        <v>2.0833333333333333E-3</v>
      </c>
      <c r="E63" s="4">
        <v>42</v>
      </c>
      <c r="F63" s="43" t="s">
        <v>68</v>
      </c>
      <c r="G63" s="4">
        <v>5</v>
      </c>
      <c r="H63" s="2">
        <v>1.3888888888888889E-3</v>
      </c>
      <c r="I63" s="2">
        <f t="shared" si="9"/>
        <v>0.73888888888888882</v>
      </c>
      <c r="J63" s="2">
        <v>0</v>
      </c>
      <c r="K63" s="2">
        <f t="shared" si="7"/>
        <v>0.73888888888888882</v>
      </c>
      <c r="P63" s="1"/>
      <c r="Q63" s="1"/>
      <c r="R63" s="1"/>
      <c r="S63" s="1"/>
    </row>
    <row r="64" spans="1:19" ht="15" customHeight="1" x14ac:dyDescent="0.25">
      <c r="A64" s="2">
        <f t="shared" si="8"/>
        <v>0.72361111111111098</v>
      </c>
      <c r="B64" s="2">
        <v>0</v>
      </c>
      <c r="C64" s="2">
        <f t="shared" si="6"/>
        <v>0.72361111111111098</v>
      </c>
      <c r="D64" s="2">
        <v>1.3888888888888889E-3</v>
      </c>
      <c r="E64" s="4">
        <v>43</v>
      </c>
      <c r="F64" s="43" t="s">
        <v>69</v>
      </c>
      <c r="G64" s="4">
        <v>4</v>
      </c>
      <c r="H64" s="2">
        <v>2.0833333333333333E-3</v>
      </c>
      <c r="I64" s="2">
        <f t="shared" si="9"/>
        <v>0.73749999999999993</v>
      </c>
      <c r="J64" s="2">
        <v>0</v>
      </c>
      <c r="K64" s="2">
        <f t="shared" si="7"/>
        <v>0.73749999999999993</v>
      </c>
      <c r="P64" s="1"/>
      <c r="Q64" s="1"/>
      <c r="R64" s="1"/>
      <c r="S64" s="1"/>
    </row>
    <row r="65" spans="1:19" ht="15" customHeight="1" x14ac:dyDescent="0.25">
      <c r="A65" s="2">
        <f t="shared" si="8"/>
        <v>0.72569444444444431</v>
      </c>
      <c r="B65" s="2">
        <v>0</v>
      </c>
      <c r="C65" s="2">
        <f t="shared" si="6"/>
        <v>0.72569444444444431</v>
      </c>
      <c r="D65" s="2">
        <v>2.0833333333333333E-3</v>
      </c>
      <c r="E65" s="4">
        <v>45</v>
      </c>
      <c r="F65" s="43" t="s">
        <v>70</v>
      </c>
      <c r="G65" s="4">
        <v>2</v>
      </c>
      <c r="H65" s="2">
        <v>1.3888888888888889E-3</v>
      </c>
      <c r="I65" s="2">
        <f t="shared" si="9"/>
        <v>0.73541666666666661</v>
      </c>
      <c r="J65" s="2">
        <v>0</v>
      </c>
      <c r="K65" s="2">
        <f t="shared" si="7"/>
        <v>0.73541666666666661</v>
      </c>
      <c r="P65" s="1"/>
      <c r="Q65" s="1"/>
      <c r="R65" s="1"/>
      <c r="S65" s="1"/>
    </row>
    <row r="66" spans="1:19" ht="15" customHeight="1" x14ac:dyDescent="0.25">
      <c r="A66" s="2" t="s">
        <v>12</v>
      </c>
      <c r="B66" s="2" t="s">
        <v>12</v>
      </c>
      <c r="C66" s="2" t="s">
        <v>12</v>
      </c>
      <c r="D66" s="2" t="s">
        <v>12</v>
      </c>
      <c r="E66" s="4" t="s">
        <v>12</v>
      </c>
      <c r="F66" s="43" t="s">
        <v>71</v>
      </c>
      <c r="G66" s="4">
        <v>1</v>
      </c>
      <c r="H66" s="2">
        <v>1.3888888888888889E-3</v>
      </c>
      <c r="I66" s="2">
        <f t="shared" si="9"/>
        <v>0.73402777777777772</v>
      </c>
      <c r="J66" s="2">
        <v>0</v>
      </c>
      <c r="K66" s="2">
        <f t="shared" si="7"/>
        <v>0.73402777777777772</v>
      </c>
      <c r="P66" s="1"/>
      <c r="Q66" s="1"/>
      <c r="R66" s="1"/>
      <c r="S66" s="1"/>
    </row>
    <row r="67" spans="1:19" ht="15" customHeight="1" x14ac:dyDescent="0.25">
      <c r="A67" s="2">
        <f>C65+D67</f>
        <v>0.72847222222222208</v>
      </c>
      <c r="B67" s="2" t="s">
        <v>12</v>
      </c>
      <c r="C67" s="2" t="s">
        <v>12</v>
      </c>
      <c r="D67" s="2">
        <v>2.7777777777777779E-3</v>
      </c>
      <c r="E67" s="4">
        <v>47</v>
      </c>
      <c r="F67" s="43" t="s">
        <v>72</v>
      </c>
      <c r="G67" s="3">
        <v>0</v>
      </c>
      <c r="H67" s="2" t="s">
        <v>12</v>
      </c>
      <c r="I67" s="2" t="s">
        <v>12</v>
      </c>
      <c r="J67" s="2" t="s">
        <v>12</v>
      </c>
      <c r="K67" s="2">
        <v>0.73263888888888884</v>
      </c>
      <c r="P67" s="1"/>
      <c r="Q67" s="1"/>
      <c r="R67" s="1"/>
      <c r="S67" s="1"/>
    </row>
    <row r="68" spans="1:19" ht="11.25" customHeight="1" x14ac:dyDescent="0.4">
      <c r="A68" s="33"/>
      <c r="B68" s="33"/>
      <c r="C68" s="33"/>
      <c r="D68" s="33"/>
      <c r="E68" s="33"/>
      <c r="F68" s="42"/>
      <c r="G68" s="42"/>
      <c r="H68" s="42"/>
      <c r="I68" s="42"/>
      <c r="J68" s="42"/>
      <c r="K68" s="33"/>
      <c r="L68" s="33"/>
      <c r="M68" s="33"/>
      <c r="N68" s="34"/>
      <c r="O68" s="34"/>
    </row>
    <row r="69" spans="1:19" s="9" customFormat="1" ht="18.75" customHeight="1" x14ac:dyDescent="0.25">
      <c r="A69" s="14" t="s">
        <v>46</v>
      </c>
      <c r="B69" s="35"/>
      <c r="C69" s="17"/>
      <c r="D69" s="7"/>
      <c r="E69" s="25"/>
      <c r="F69" s="39" t="s">
        <v>47</v>
      </c>
      <c r="G69" s="25"/>
      <c r="H69" s="40"/>
      <c r="I69" s="40"/>
      <c r="J69" s="40"/>
      <c r="K69" s="36"/>
      <c r="L69" s="37"/>
      <c r="M69" s="7"/>
      <c r="N69" s="7"/>
      <c r="O69" s="7"/>
      <c r="P69" s="7"/>
      <c r="Q69" s="7"/>
    </row>
    <row r="70" spans="1:19" s="9" customFormat="1" ht="18.75" customHeight="1" x14ac:dyDescent="0.25">
      <c r="A70" s="15" t="s">
        <v>20</v>
      </c>
      <c r="B70" s="35"/>
      <c r="C70" s="17"/>
      <c r="D70" s="7"/>
      <c r="E70" s="25"/>
      <c r="F70" s="41" t="s">
        <v>48</v>
      </c>
      <c r="G70" s="25"/>
      <c r="H70" s="40"/>
      <c r="I70" s="40"/>
      <c r="J70" s="40"/>
      <c r="K70" s="36"/>
      <c r="L70" s="37"/>
      <c r="M70" s="7"/>
      <c r="N70" s="7"/>
      <c r="O70" s="7"/>
      <c r="P70" s="7"/>
      <c r="Q70" s="7"/>
    </row>
    <row r="71" spans="1:19" s="9" customFormat="1" ht="18.75" customHeight="1" x14ac:dyDescent="0.25">
      <c r="A71" s="15" t="s">
        <v>50</v>
      </c>
      <c r="B71" s="35"/>
      <c r="C71" s="17"/>
      <c r="D71" s="7"/>
      <c r="E71" s="25"/>
      <c r="F71" s="41" t="s">
        <v>28</v>
      </c>
      <c r="G71" s="25"/>
      <c r="H71" s="40"/>
      <c r="I71" s="40"/>
      <c r="J71" s="40"/>
      <c r="K71" s="36"/>
      <c r="L71" s="37"/>
      <c r="M71" s="7"/>
      <c r="N71" s="7"/>
      <c r="O71" s="7"/>
      <c r="P71" s="7"/>
      <c r="Q71" s="7"/>
    </row>
    <row r="72" spans="1:19" s="9" customFormat="1" ht="18.75" customHeight="1" x14ac:dyDescent="0.3">
      <c r="A72" s="15" t="s">
        <v>49</v>
      </c>
      <c r="B72" s="35"/>
      <c r="C72" s="17"/>
      <c r="D72" s="7"/>
      <c r="E72" s="25"/>
      <c r="F72" s="41" t="s">
        <v>14</v>
      </c>
      <c r="G72" s="29" t="s">
        <v>25</v>
      </c>
      <c r="H72" s="25"/>
      <c r="I72" s="25"/>
      <c r="J72" s="40"/>
      <c r="K72" s="36"/>
      <c r="L72" s="37"/>
      <c r="M72" s="7"/>
      <c r="N72" s="7"/>
      <c r="O72" s="7"/>
      <c r="P72" s="7"/>
      <c r="Q72" s="7"/>
    </row>
    <row r="73" spans="1:19" s="9" customFormat="1" ht="18.75" customHeight="1" x14ac:dyDescent="0.3">
      <c r="A73" s="15" t="s">
        <v>51</v>
      </c>
      <c r="B73" s="35"/>
      <c r="C73" s="17"/>
      <c r="D73" s="7"/>
      <c r="E73" s="25"/>
      <c r="F73" s="41" t="s">
        <v>15</v>
      </c>
      <c r="G73" s="29" t="s">
        <v>81</v>
      </c>
      <c r="H73" s="25"/>
      <c r="I73" s="25"/>
      <c r="J73" s="40"/>
      <c r="K73" s="36"/>
      <c r="L73" s="37"/>
      <c r="M73" s="7"/>
      <c r="N73" s="7"/>
      <c r="O73" s="7"/>
      <c r="P73" s="7"/>
      <c r="Q73" s="7"/>
    </row>
    <row r="74" spans="1:19" s="9" customFormat="1" ht="18.75" customHeight="1" x14ac:dyDescent="0.25">
      <c r="A74" s="15" t="s">
        <v>29</v>
      </c>
      <c r="B74" s="35"/>
      <c r="C74" s="17"/>
      <c r="D74" s="7"/>
      <c r="E74" s="25"/>
      <c r="F74" s="41" t="s">
        <v>23</v>
      </c>
      <c r="G74" s="25"/>
      <c r="H74" s="40"/>
      <c r="I74" s="40"/>
      <c r="J74" s="40"/>
      <c r="K74" s="36"/>
      <c r="L74" s="37"/>
      <c r="M74" s="7"/>
      <c r="N74" s="7"/>
      <c r="O74" s="7"/>
      <c r="P74" s="7"/>
      <c r="Q74" s="7"/>
    </row>
    <row r="75" spans="1:19" s="9" customFormat="1" ht="11.25" customHeight="1" x14ac:dyDescent="0.3">
      <c r="A75" s="11"/>
      <c r="B75" s="11"/>
      <c r="C75" s="11"/>
      <c r="D75" s="11"/>
      <c r="E75" s="29"/>
      <c r="F75" s="29"/>
      <c r="G75" s="29"/>
      <c r="H75" s="29"/>
      <c r="I75" s="11"/>
      <c r="J75" s="11"/>
      <c r="K75" s="7"/>
      <c r="L75" s="38"/>
      <c r="M75" s="7"/>
      <c r="N75" s="7"/>
      <c r="O75" s="7"/>
      <c r="P75" s="7"/>
      <c r="Q75" s="7"/>
    </row>
  </sheetData>
  <mergeCells count="39">
    <mergeCell ref="A26:E26"/>
    <mergeCell ref="G26:K26"/>
    <mergeCell ref="A23:A24"/>
    <mergeCell ref="B23:B24"/>
    <mergeCell ref="K23:K24"/>
    <mergeCell ref="I23:I24"/>
    <mergeCell ref="J23:J24"/>
    <mergeCell ref="C23:C24"/>
    <mergeCell ref="D23:D24"/>
    <mergeCell ref="E23:E24"/>
    <mergeCell ref="F23:F25"/>
    <mergeCell ref="H23:H24"/>
    <mergeCell ref="A12:K12"/>
    <mergeCell ref="A20:B20"/>
    <mergeCell ref="C20:E20"/>
    <mergeCell ref="A21:B21"/>
    <mergeCell ref="C21:E21"/>
    <mergeCell ref="A22:K22"/>
    <mergeCell ref="G20:K20"/>
    <mergeCell ref="G21:K21"/>
    <mergeCell ref="J14:K19"/>
    <mergeCell ref="I14:I19"/>
    <mergeCell ref="G16:H16"/>
    <mergeCell ref="A47:E47"/>
    <mergeCell ref="G47:K47"/>
    <mergeCell ref="A8:K8"/>
    <mergeCell ref="A13:C13"/>
    <mergeCell ref="D13:F13"/>
    <mergeCell ref="G13:H13"/>
    <mergeCell ref="I13:K13"/>
    <mergeCell ref="A11:K11"/>
    <mergeCell ref="A10:K10"/>
    <mergeCell ref="A9:K9"/>
    <mergeCell ref="A14:C19"/>
    <mergeCell ref="D14:F19"/>
    <mergeCell ref="G14:H15"/>
    <mergeCell ref="G17:H18"/>
    <mergeCell ref="G19:H19"/>
    <mergeCell ref="G23:G24"/>
  </mergeCells>
  <printOptions horizontalCentered="1"/>
  <pageMargins left="0.43307086614173229" right="0.43307086614173229" top="0.35433070866141736" bottom="0.35433070866141736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0D45-8954-4C27-BBB2-D0EE2CA7E106}">
  <sheetPr>
    <pageSetUpPr fitToPage="1"/>
  </sheetPr>
  <dimension ref="A1:S77"/>
  <sheetViews>
    <sheetView view="pageBreakPreview" topLeftCell="A47" zoomScale="85" zoomScaleNormal="100" zoomScaleSheetLayoutView="85" workbookViewId="0">
      <selection activeCell="Q67" sqref="Q67"/>
    </sheetView>
  </sheetViews>
  <sheetFormatPr defaultRowHeight="15" x14ac:dyDescent="0.25"/>
  <cols>
    <col min="1" max="5" width="10" customWidth="1"/>
    <col min="6" max="6" width="21.42578125" customWidth="1"/>
    <col min="7" max="11" width="10" customWidth="1"/>
    <col min="12" max="12" width="4.7109375" customWidth="1"/>
  </cols>
  <sheetData>
    <row r="1" spans="1:13" s="9" customFormat="1" ht="18.75" customHeight="1" x14ac:dyDescent="0.3">
      <c r="A1" s="52" t="s">
        <v>1</v>
      </c>
      <c r="B1" s="7"/>
      <c r="C1" s="53"/>
      <c r="D1" s="53"/>
      <c r="E1" s="53"/>
      <c r="F1" s="53"/>
      <c r="G1" s="52" t="s">
        <v>2</v>
      </c>
      <c r="H1" s="7"/>
      <c r="I1" s="52"/>
      <c r="J1" s="52"/>
      <c r="K1" s="52"/>
      <c r="L1" s="7"/>
      <c r="M1" s="8"/>
    </row>
    <row r="2" spans="1:13" s="13" customFormat="1" ht="18.75" customHeight="1" x14ac:dyDescent="0.3">
      <c r="A2" s="11" t="s">
        <v>17</v>
      </c>
      <c r="B2" s="10"/>
      <c r="C2" s="49"/>
      <c r="D2" s="49"/>
      <c r="E2" s="49"/>
      <c r="F2" s="49"/>
      <c r="G2" s="11" t="s">
        <v>3</v>
      </c>
      <c r="H2" s="10"/>
      <c r="I2" s="11"/>
      <c r="J2" s="11"/>
      <c r="K2" s="11"/>
      <c r="L2" s="10"/>
      <c r="M2" s="12"/>
    </row>
    <row r="3" spans="1:13" s="13" customFormat="1" ht="18.75" customHeight="1" x14ac:dyDescent="0.3">
      <c r="A3" s="11" t="s">
        <v>27</v>
      </c>
      <c r="B3" s="10"/>
      <c r="C3" s="49"/>
      <c r="D3" s="49"/>
      <c r="E3" s="49"/>
      <c r="F3" s="49"/>
      <c r="G3" s="49" t="s">
        <v>19</v>
      </c>
      <c r="H3" s="10"/>
      <c r="I3" s="11"/>
      <c r="J3" s="11"/>
      <c r="K3" s="11"/>
      <c r="L3" s="10"/>
      <c r="M3" s="12"/>
    </row>
    <row r="4" spans="1:13" s="13" customFormat="1" ht="18.75" customHeight="1" x14ac:dyDescent="0.3">
      <c r="A4" s="50" t="s">
        <v>4</v>
      </c>
      <c r="B4" s="10"/>
      <c r="C4" s="51"/>
      <c r="D4" s="51"/>
      <c r="E4" s="51"/>
      <c r="F4" s="51"/>
      <c r="G4" s="11" t="s">
        <v>28</v>
      </c>
      <c r="H4" s="10"/>
      <c r="I4" s="50"/>
      <c r="J4" s="50"/>
      <c r="K4" s="50"/>
      <c r="L4" s="10"/>
      <c r="M4" s="12"/>
    </row>
    <row r="5" spans="1:13" s="9" customFormat="1" ht="18.75" customHeight="1" x14ac:dyDescent="0.3">
      <c r="A5" s="11" t="s">
        <v>21</v>
      </c>
      <c r="B5" s="7"/>
      <c r="C5" s="49"/>
      <c r="D5" s="49"/>
      <c r="E5" s="49"/>
      <c r="F5" s="49"/>
      <c r="G5" s="11" t="s">
        <v>18</v>
      </c>
      <c r="H5" s="7"/>
      <c r="I5" s="11"/>
      <c r="J5" s="11"/>
      <c r="K5" s="11"/>
      <c r="L5" s="7"/>
      <c r="M5" s="8"/>
    </row>
    <row r="6" spans="1:13" s="9" customFormat="1" ht="18.75" customHeight="1" x14ac:dyDescent="0.3">
      <c r="A6" s="11" t="s">
        <v>29</v>
      </c>
      <c r="B6" s="7"/>
      <c r="C6" s="49"/>
      <c r="D6" s="49"/>
      <c r="E6" s="49"/>
      <c r="F6" s="49"/>
      <c r="G6" s="11" t="s">
        <v>29</v>
      </c>
      <c r="H6" s="7"/>
      <c r="I6" s="11"/>
      <c r="J6" s="11"/>
      <c r="K6" s="11"/>
      <c r="L6" s="7"/>
      <c r="M6" s="8"/>
    </row>
    <row r="7" spans="1:13" s="9" customFormat="1" ht="22.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/>
    </row>
    <row r="8" spans="1:13" s="9" customFormat="1" ht="15" customHeight="1" x14ac:dyDescent="0.25">
      <c r="A8" s="93" t="s">
        <v>30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7"/>
      <c r="M8" s="8"/>
    </row>
    <row r="9" spans="1:13" s="9" customFormat="1" ht="15.75" customHeight="1" x14ac:dyDescent="0.25">
      <c r="A9" s="94" t="s">
        <v>31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7"/>
      <c r="M9" s="8"/>
    </row>
    <row r="10" spans="1:13" s="9" customFormat="1" ht="17.25" customHeight="1" x14ac:dyDescent="0.25">
      <c r="A10" s="94" t="s">
        <v>32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7"/>
      <c r="M10" s="8"/>
    </row>
    <row r="11" spans="1:13" s="9" customFormat="1" ht="15.75" customHeight="1" x14ac:dyDescent="0.25">
      <c r="A11" s="93" t="s">
        <v>80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7"/>
      <c r="M11" s="8"/>
    </row>
    <row r="12" spans="1:13" s="9" customFormat="1" ht="11.25" customHeight="1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7"/>
      <c r="M12" s="8"/>
    </row>
    <row r="13" spans="1:13" s="9" customFormat="1" ht="30" customHeight="1" x14ac:dyDescent="0.25">
      <c r="A13" s="78" t="s">
        <v>5</v>
      </c>
      <c r="B13" s="78"/>
      <c r="C13" s="78"/>
      <c r="D13" s="78" t="s">
        <v>6</v>
      </c>
      <c r="E13" s="78"/>
      <c r="F13" s="78"/>
      <c r="G13" s="95" t="s">
        <v>33</v>
      </c>
      <c r="H13" s="96"/>
      <c r="I13" s="95" t="s">
        <v>7</v>
      </c>
      <c r="J13" s="97"/>
      <c r="K13" s="96"/>
      <c r="L13" s="8"/>
    </row>
    <row r="14" spans="1:13" s="9" customFormat="1" ht="15" customHeight="1" x14ac:dyDescent="0.25">
      <c r="A14" s="61" t="s">
        <v>79</v>
      </c>
      <c r="B14" s="62"/>
      <c r="C14" s="63"/>
      <c r="D14" s="61" t="s">
        <v>78</v>
      </c>
      <c r="E14" s="62"/>
      <c r="F14" s="63"/>
      <c r="G14" s="68" t="s">
        <v>34</v>
      </c>
      <c r="H14" s="69"/>
      <c r="I14" s="83" t="s">
        <v>75</v>
      </c>
      <c r="J14" s="79">
        <v>7</v>
      </c>
      <c r="K14" s="80"/>
      <c r="L14" s="8"/>
    </row>
    <row r="15" spans="1:13" s="9" customFormat="1" ht="15" customHeight="1" x14ac:dyDescent="0.25">
      <c r="A15" s="64"/>
      <c r="B15" s="67"/>
      <c r="C15" s="66"/>
      <c r="D15" s="64"/>
      <c r="E15" s="67"/>
      <c r="F15" s="66"/>
      <c r="G15" s="70"/>
      <c r="H15" s="72"/>
      <c r="I15" s="84"/>
      <c r="J15" s="81"/>
      <c r="K15" s="82"/>
      <c r="L15" s="8"/>
    </row>
    <row r="16" spans="1:13" s="9" customFormat="1" ht="15" customHeight="1" x14ac:dyDescent="0.25">
      <c r="A16" s="64"/>
      <c r="B16" s="67"/>
      <c r="C16" s="66"/>
      <c r="D16" s="64"/>
      <c r="E16" s="67"/>
      <c r="F16" s="66"/>
      <c r="G16" s="73">
        <v>47</v>
      </c>
      <c r="H16" s="74"/>
      <c r="I16" s="84"/>
      <c r="J16" s="81"/>
      <c r="K16" s="82"/>
      <c r="L16" s="8"/>
    </row>
    <row r="17" spans="1:19" s="9" customFormat="1" ht="15" customHeight="1" x14ac:dyDescent="0.25">
      <c r="A17" s="64"/>
      <c r="B17" s="67"/>
      <c r="C17" s="66"/>
      <c r="D17" s="64"/>
      <c r="E17" s="67"/>
      <c r="F17" s="66"/>
      <c r="G17" s="68" t="s">
        <v>35</v>
      </c>
      <c r="H17" s="69"/>
      <c r="I17" s="84"/>
      <c r="J17" s="81"/>
      <c r="K17" s="82"/>
      <c r="L17" s="8"/>
    </row>
    <row r="18" spans="1:19" s="9" customFormat="1" ht="15" customHeight="1" x14ac:dyDescent="0.25">
      <c r="A18" s="64"/>
      <c r="B18" s="67"/>
      <c r="C18" s="66"/>
      <c r="D18" s="64"/>
      <c r="E18" s="67"/>
      <c r="F18" s="66"/>
      <c r="G18" s="70"/>
      <c r="H18" s="72"/>
      <c r="I18" s="84"/>
      <c r="J18" s="81"/>
      <c r="K18" s="82"/>
      <c r="L18" s="8"/>
    </row>
    <row r="19" spans="1:19" s="9" customFormat="1" ht="15" customHeight="1" x14ac:dyDescent="0.25">
      <c r="A19" s="64"/>
      <c r="B19" s="67"/>
      <c r="C19" s="66"/>
      <c r="D19" s="64"/>
      <c r="E19" s="67"/>
      <c r="F19" s="66"/>
      <c r="G19" s="73">
        <v>58</v>
      </c>
      <c r="H19" s="74"/>
      <c r="I19" s="84"/>
      <c r="J19" s="81"/>
      <c r="K19" s="82"/>
      <c r="L19" s="8"/>
    </row>
    <row r="20" spans="1:19" s="9" customFormat="1" ht="15" customHeight="1" x14ac:dyDescent="0.25">
      <c r="A20" s="78" t="s">
        <v>8</v>
      </c>
      <c r="B20" s="78"/>
      <c r="C20" s="78" t="s">
        <v>9</v>
      </c>
      <c r="D20" s="78"/>
      <c r="E20" s="78"/>
      <c r="F20" s="44" t="s">
        <v>36</v>
      </c>
      <c r="G20" s="78" t="s">
        <v>37</v>
      </c>
      <c r="H20" s="78"/>
      <c r="I20" s="78"/>
      <c r="J20" s="78"/>
      <c r="K20" s="78"/>
      <c r="L20" s="8"/>
    </row>
    <row r="21" spans="1:19" s="9" customFormat="1" ht="30" customHeight="1" x14ac:dyDescent="0.25">
      <c r="A21" s="87" t="s">
        <v>24</v>
      </c>
      <c r="B21" s="88"/>
      <c r="C21" s="87" t="s">
        <v>38</v>
      </c>
      <c r="D21" s="89"/>
      <c r="E21" s="88"/>
      <c r="F21" s="48" t="s">
        <v>26</v>
      </c>
      <c r="G21" s="64" t="s">
        <v>39</v>
      </c>
      <c r="H21" s="67"/>
      <c r="I21" s="67"/>
      <c r="J21" s="67"/>
      <c r="K21" s="66"/>
      <c r="L21" s="8"/>
    </row>
    <row r="22" spans="1:19" s="9" customFormat="1" ht="11.25" customHeight="1" x14ac:dyDescent="0.25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8"/>
    </row>
    <row r="23" spans="1:19" s="9" customFormat="1" ht="22.5" customHeight="1" x14ac:dyDescent="0.25">
      <c r="A23" s="90" t="s">
        <v>11</v>
      </c>
      <c r="B23" s="90" t="s">
        <v>10</v>
      </c>
      <c r="C23" s="91" t="s">
        <v>40</v>
      </c>
      <c r="D23" s="75" t="s">
        <v>16</v>
      </c>
      <c r="E23" s="75" t="s">
        <v>41</v>
      </c>
      <c r="F23" s="75" t="s">
        <v>13</v>
      </c>
      <c r="G23" s="75" t="s">
        <v>42</v>
      </c>
      <c r="H23" s="75" t="s">
        <v>16</v>
      </c>
      <c r="I23" s="75" t="s">
        <v>11</v>
      </c>
      <c r="J23" s="75" t="s">
        <v>10</v>
      </c>
      <c r="K23" s="75" t="s">
        <v>40</v>
      </c>
      <c r="L23" s="18"/>
    </row>
    <row r="24" spans="1:19" s="9" customFormat="1" ht="22.5" customHeight="1" x14ac:dyDescent="0.25">
      <c r="A24" s="90"/>
      <c r="B24" s="90"/>
      <c r="C24" s="91"/>
      <c r="D24" s="92"/>
      <c r="E24" s="92"/>
      <c r="F24" s="92"/>
      <c r="G24" s="76"/>
      <c r="H24" s="76"/>
      <c r="I24" s="76"/>
      <c r="J24" s="76"/>
      <c r="K24" s="76"/>
      <c r="L24" s="8"/>
    </row>
    <row r="25" spans="1:19" s="9" customFormat="1" ht="11.25" customHeight="1" x14ac:dyDescent="0.25">
      <c r="A25" s="19" t="s">
        <v>43</v>
      </c>
      <c r="B25" s="45" t="s">
        <v>43</v>
      </c>
      <c r="C25" s="46" t="s">
        <v>43</v>
      </c>
      <c r="D25" s="46" t="s">
        <v>43</v>
      </c>
      <c r="E25" s="46" t="s">
        <v>0</v>
      </c>
      <c r="F25" s="76"/>
      <c r="G25" s="46" t="s">
        <v>0</v>
      </c>
      <c r="H25" s="46" t="s">
        <v>43</v>
      </c>
      <c r="I25" s="21" t="s">
        <v>43</v>
      </c>
      <c r="J25" s="22" t="s">
        <v>43</v>
      </c>
      <c r="K25" s="22" t="s">
        <v>43</v>
      </c>
      <c r="L25" s="8"/>
    </row>
    <row r="26" spans="1:19" s="9" customFormat="1" ht="15" customHeight="1" x14ac:dyDescent="0.25">
      <c r="A26" s="54" t="s">
        <v>44</v>
      </c>
      <c r="B26" s="54"/>
      <c r="C26" s="54"/>
      <c r="D26" s="54"/>
      <c r="E26" s="54"/>
      <c r="F26" s="23"/>
      <c r="G26" s="54" t="s">
        <v>45</v>
      </c>
      <c r="H26" s="54"/>
      <c r="I26" s="54"/>
      <c r="J26" s="54"/>
      <c r="K26" s="54"/>
      <c r="L26" s="8"/>
    </row>
    <row r="27" spans="1:19" ht="15" customHeight="1" x14ac:dyDescent="0.25">
      <c r="A27" s="2" t="s">
        <v>12</v>
      </c>
      <c r="B27" s="2" t="s">
        <v>12</v>
      </c>
      <c r="C27" s="2">
        <v>0.25347222222222221</v>
      </c>
      <c r="D27" s="3" t="s">
        <v>12</v>
      </c>
      <c r="E27" s="47">
        <v>0</v>
      </c>
      <c r="F27" s="5" t="s">
        <v>22</v>
      </c>
      <c r="G27" s="4">
        <v>58</v>
      </c>
      <c r="H27" s="2">
        <v>6.2499999999999995E-3</v>
      </c>
      <c r="I27" s="2">
        <f t="shared" ref="I27:I46" si="0">K28+H27</f>
        <v>0.37638888888888877</v>
      </c>
      <c r="J27" s="2" t="s">
        <v>12</v>
      </c>
      <c r="K27" s="2" t="s">
        <v>12</v>
      </c>
      <c r="P27" s="1"/>
      <c r="Q27" s="1"/>
      <c r="R27" s="1"/>
      <c r="S27" s="1"/>
    </row>
    <row r="28" spans="1:19" ht="15" customHeight="1" x14ac:dyDescent="0.25">
      <c r="A28" s="2">
        <f t="shared" ref="A28:A41" si="1">C27+D28</f>
        <v>0.25972222222222219</v>
      </c>
      <c r="B28" s="2">
        <v>2.0833333333333333E-3</v>
      </c>
      <c r="C28" s="2">
        <f t="shared" ref="C28:C41" si="2">A28+B28</f>
        <v>0.26180555555555551</v>
      </c>
      <c r="D28" s="2">
        <v>6.2499999999999995E-3</v>
      </c>
      <c r="E28" s="4">
        <v>4</v>
      </c>
      <c r="F28" s="5" t="s">
        <v>54</v>
      </c>
      <c r="G28" s="4">
        <v>54</v>
      </c>
      <c r="H28" s="2">
        <v>4.8611111111111112E-3</v>
      </c>
      <c r="I28" s="2">
        <f t="shared" si="0"/>
        <v>0.36874999999999991</v>
      </c>
      <c r="J28" s="2">
        <v>1.3888888888888889E-3</v>
      </c>
      <c r="K28" s="2">
        <f t="shared" ref="K28:K46" si="3">I28+J28</f>
        <v>0.3701388888888888</v>
      </c>
      <c r="P28" s="1"/>
      <c r="Q28" s="1"/>
      <c r="R28" s="1"/>
      <c r="S28" s="1"/>
    </row>
    <row r="29" spans="1:19" ht="15" customHeight="1" x14ac:dyDescent="0.25">
      <c r="A29" s="2">
        <f t="shared" si="1"/>
        <v>0.26666666666666661</v>
      </c>
      <c r="B29" s="2">
        <v>0</v>
      </c>
      <c r="C29" s="2">
        <f t="shared" si="2"/>
        <v>0.26666666666666661</v>
      </c>
      <c r="D29" s="2">
        <v>4.8611111111111112E-3</v>
      </c>
      <c r="E29" s="4">
        <v>10</v>
      </c>
      <c r="F29" s="5" t="s">
        <v>55</v>
      </c>
      <c r="G29" s="4">
        <v>48</v>
      </c>
      <c r="H29" s="2">
        <v>2.0833333333333333E-3</v>
      </c>
      <c r="I29" s="2">
        <f t="shared" si="0"/>
        <v>0.36388888888888882</v>
      </c>
      <c r="J29" s="2">
        <v>0</v>
      </c>
      <c r="K29" s="2">
        <f t="shared" si="3"/>
        <v>0.36388888888888882</v>
      </c>
      <c r="P29" s="1"/>
      <c r="Q29" s="1"/>
      <c r="R29" s="1"/>
      <c r="S29" s="1"/>
    </row>
    <row r="30" spans="1:19" ht="15" customHeight="1" x14ac:dyDescent="0.25">
      <c r="A30" s="2">
        <f t="shared" si="1"/>
        <v>0.26874999999999993</v>
      </c>
      <c r="B30" s="2">
        <v>0</v>
      </c>
      <c r="C30" s="2">
        <f t="shared" si="2"/>
        <v>0.26874999999999993</v>
      </c>
      <c r="D30" s="2">
        <v>2.0833333333333333E-3</v>
      </c>
      <c r="E30" s="4">
        <v>13</v>
      </c>
      <c r="F30" s="5" t="s">
        <v>56</v>
      </c>
      <c r="G30" s="4">
        <v>45</v>
      </c>
      <c r="H30" s="2">
        <v>2.0833333333333333E-3</v>
      </c>
      <c r="I30" s="2">
        <f t="shared" si="0"/>
        <v>0.36180555555555549</v>
      </c>
      <c r="J30" s="2">
        <v>0</v>
      </c>
      <c r="K30" s="2">
        <f t="shared" si="3"/>
        <v>0.36180555555555549</v>
      </c>
      <c r="P30" s="1"/>
      <c r="Q30" s="1"/>
      <c r="R30" s="1"/>
      <c r="S30" s="1"/>
    </row>
    <row r="31" spans="1:19" ht="15" customHeight="1" x14ac:dyDescent="0.25">
      <c r="A31" s="2">
        <f t="shared" si="1"/>
        <v>0.27083333333333326</v>
      </c>
      <c r="B31" s="2">
        <v>0</v>
      </c>
      <c r="C31" s="2">
        <f t="shared" si="2"/>
        <v>0.27083333333333326</v>
      </c>
      <c r="D31" s="2">
        <v>2.0833333333333333E-3</v>
      </c>
      <c r="E31" s="4">
        <v>15</v>
      </c>
      <c r="F31" s="5" t="s">
        <v>57</v>
      </c>
      <c r="G31" s="4">
        <v>43</v>
      </c>
      <c r="H31" s="2">
        <v>1.3888888888888889E-3</v>
      </c>
      <c r="I31" s="2">
        <f t="shared" si="0"/>
        <v>0.35972222222222217</v>
      </c>
      <c r="J31" s="2">
        <v>0</v>
      </c>
      <c r="K31" s="2">
        <f t="shared" si="3"/>
        <v>0.35972222222222217</v>
      </c>
      <c r="P31" s="1"/>
      <c r="Q31" s="1"/>
      <c r="R31" s="1"/>
      <c r="S31" s="1"/>
    </row>
    <row r="32" spans="1:19" ht="15" customHeight="1" x14ac:dyDescent="0.25">
      <c r="A32" s="2">
        <f t="shared" si="1"/>
        <v>0.27222222222222214</v>
      </c>
      <c r="B32" s="2">
        <v>6.9444444444444447E-4</v>
      </c>
      <c r="C32" s="2">
        <f t="shared" si="2"/>
        <v>0.27291666666666659</v>
      </c>
      <c r="D32" s="2">
        <v>1.3888888888888889E-3</v>
      </c>
      <c r="E32" s="4">
        <v>16</v>
      </c>
      <c r="F32" s="5" t="s">
        <v>58</v>
      </c>
      <c r="G32" s="4">
        <v>42</v>
      </c>
      <c r="H32" s="2">
        <v>2.7777777777777779E-3</v>
      </c>
      <c r="I32" s="2">
        <f t="shared" si="0"/>
        <v>0.35763888888888884</v>
      </c>
      <c r="J32" s="2">
        <v>6.9444444444444447E-4</v>
      </c>
      <c r="K32" s="2">
        <f t="shared" si="3"/>
        <v>0.35833333333333328</v>
      </c>
      <c r="P32" s="1"/>
      <c r="Q32" s="1"/>
      <c r="R32" s="1"/>
      <c r="S32" s="1"/>
    </row>
    <row r="33" spans="1:19" ht="15" customHeight="1" x14ac:dyDescent="0.25">
      <c r="A33" s="2">
        <f t="shared" si="1"/>
        <v>0.27569444444444435</v>
      </c>
      <c r="B33" s="2">
        <v>0</v>
      </c>
      <c r="C33" s="2">
        <f t="shared" si="2"/>
        <v>0.27569444444444435</v>
      </c>
      <c r="D33" s="2">
        <v>2.7777777777777779E-3</v>
      </c>
      <c r="E33" s="4">
        <v>19</v>
      </c>
      <c r="F33" s="5" t="s">
        <v>59</v>
      </c>
      <c r="G33" s="4">
        <v>39</v>
      </c>
      <c r="H33" s="2">
        <v>2.7777777777777779E-3</v>
      </c>
      <c r="I33" s="2">
        <f t="shared" si="0"/>
        <v>0.35486111111111107</v>
      </c>
      <c r="J33" s="2">
        <v>0</v>
      </c>
      <c r="K33" s="2">
        <f t="shared" si="3"/>
        <v>0.35486111111111107</v>
      </c>
      <c r="P33" s="1"/>
      <c r="Q33" s="1"/>
      <c r="R33" s="1"/>
      <c r="S33" s="1"/>
    </row>
    <row r="34" spans="1:19" ht="15" customHeight="1" x14ac:dyDescent="0.25">
      <c r="A34" s="2">
        <f t="shared" si="1"/>
        <v>0.27847222222222212</v>
      </c>
      <c r="B34" s="2">
        <v>6.9444444444444447E-4</v>
      </c>
      <c r="C34" s="2">
        <f t="shared" si="2"/>
        <v>0.27916666666666656</v>
      </c>
      <c r="D34" s="2">
        <v>2.7777777777777779E-3</v>
      </c>
      <c r="E34" s="4">
        <v>22</v>
      </c>
      <c r="F34" s="5" t="s">
        <v>60</v>
      </c>
      <c r="G34" s="4">
        <v>36</v>
      </c>
      <c r="H34" s="2">
        <v>2.0833333333333333E-3</v>
      </c>
      <c r="I34" s="2">
        <f t="shared" si="0"/>
        <v>0.35138888888888886</v>
      </c>
      <c r="J34" s="2">
        <v>6.9444444444444447E-4</v>
      </c>
      <c r="K34" s="2">
        <f t="shared" si="3"/>
        <v>0.3520833333333333</v>
      </c>
      <c r="P34" s="1"/>
      <c r="Q34" s="1"/>
      <c r="R34" s="1"/>
      <c r="S34" s="1"/>
    </row>
    <row r="35" spans="1:19" ht="15" customHeight="1" x14ac:dyDescent="0.25">
      <c r="A35" s="2">
        <f t="shared" si="1"/>
        <v>0.28124999999999989</v>
      </c>
      <c r="B35" s="2">
        <v>6.9444444444444447E-4</v>
      </c>
      <c r="C35" s="2">
        <f t="shared" si="2"/>
        <v>0.28194444444444433</v>
      </c>
      <c r="D35" s="2">
        <v>2.0833333333333333E-3</v>
      </c>
      <c r="E35" s="4">
        <v>24</v>
      </c>
      <c r="F35" s="5" t="s">
        <v>61</v>
      </c>
      <c r="G35" s="4">
        <v>34</v>
      </c>
      <c r="H35" s="2">
        <v>2.7777777777777779E-3</v>
      </c>
      <c r="I35" s="2">
        <f t="shared" si="0"/>
        <v>0.34861111111111109</v>
      </c>
      <c r="J35" s="2">
        <v>6.9444444444444447E-4</v>
      </c>
      <c r="K35" s="2">
        <f t="shared" si="3"/>
        <v>0.34930555555555554</v>
      </c>
      <c r="P35" s="1"/>
      <c r="Q35" s="1"/>
      <c r="R35" s="1"/>
      <c r="S35" s="1"/>
    </row>
    <row r="36" spans="1:19" ht="15" customHeight="1" x14ac:dyDescent="0.25">
      <c r="A36" s="2">
        <f t="shared" si="1"/>
        <v>0.2847222222222221</v>
      </c>
      <c r="B36" s="2">
        <v>0</v>
      </c>
      <c r="C36" s="2">
        <f t="shared" si="2"/>
        <v>0.2847222222222221</v>
      </c>
      <c r="D36" s="2">
        <v>2.7777777777777779E-3</v>
      </c>
      <c r="E36" s="4">
        <v>28</v>
      </c>
      <c r="F36" s="5" t="s">
        <v>62</v>
      </c>
      <c r="G36" s="4">
        <v>30</v>
      </c>
      <c r="H36" s="2">
        <v>2.7777777777777779E-3</v>
      </c>
      <c r="I36" s="2">
        <f t="shared" si="0"/>
        <v>0.34583333333333333</v>
      </c>
      <c r="J36" s="2">
        <v>0</v>
      </c>
      <c r="K36" s="2">
        <f t="shared" si="3"/>
        <v>0.34583333333333333</v>
      </c>
      <c r="P36" s="1"/>
      <c r="Q36" s="1"/>
      <c r="R36" s="1"/>
      <c r="S36" s="1"/>
    </row>
    <row r="37" spans="1:19" ht="15" customHeight="1" x14ac:dyDescent="0.25">
      <c r="A37" s="2">
        <f t="shared" si="1"/>
        <v>0.28749999999999987</v>
      </c>
      <c r="B37" s="2">
        <v>6.9444444444444447E-4</v>
      </c>
      <c r="C37" s="2">
        <f t="shared" si="2"/>
        <v>0.28819444444444431</v>
      </c>
      <c r="D37" s="2">
        <v>2.7777777777777779E-3</v>
      </c>
      <c r="E37" s="4">
        <v>31</v>
      </c>
      <c r="F37" s="43" t="s">
        <v>63</v>
      </c>
      <c r="G37" s="4">
        <v>27</v>
      </c>
      <c r="H37" s="2">
        <v>6.9444444444444447E-4</v>
      </c>
      <c r="I37" s="2">
        <f t="shared" si="0"/>
        <v>0.34236111111111112</v>
      </c>
      <c r="J37" s="2">
        <v>6.9444444444444447E-4</v>
      </c>
      <c r="K37" s="2">
        <f t="shared" si="3"/>
        <v>0.34305555555555556</v>
      </c>
      <c r="P37" s="1"/>
      <c r="Q37" s="1"/>
      <c r="R37" s="1"/>
      <c r="S37" s="1"/>
    </row>
    <row r="38" spans="1:19" ht="15" customHeight="1" x14ac:dyDescent="0.25">
      <c r="A38" s="2">
        <f t="shared" si="1"/>
        <v>0.28888888888888875</v>
      </c>
      <c r="B38" s="2">
        <v>0</v>
      </c>
      <c r="C38" s="2">
        <f t="shared" si="2"/>
        <v>0.28888888888888875</v>
      </c>
      <c r="D38" s="2">
        <v>6.9444444444444447E-4</v>
      </c>
      <c r="E38" s="4">
        <v>32</v>
      </c>
      <c r="F38" s="43" t="s">
        <v>64</v>
      </c>
      <c r="G38" s="4">
        <v>26</v>
      </c>
      <c r="H38" s="2">
        <v>2.7777777777777779E-3</v>
      </c>
      <c r="I38" s="2">
        <f t="shared" si="0"/>
        <v>0.34166666666666667</v>
      </c>
      <c r="J38" s="2">
        <v>0</v>
      </c>
      <c r="K38" s="2">
        <f t="shared" si="3"/>
        <v>0.34166666666666667</v>
      </c>
      <c r="P38" s="1"/>
      <c r="Q38" s="1"/>
      <c r="R38" s="1"/>
      <c r="S38" s="1"/>
    </row>
    <row r="39" spans="1:19" ht="15" customHeight="1" x14ac:dyDescent="0.25">
      <c r="A39" s="2">
        <f t="shared" si="1"/>
        <v>0.29166666666666652</v>
      </c>
      <c r="B39" s="2">
        <v>6.9444444444444447E-4</v>
      </c>
      <c r="C39" s="2">
        <f t="shared" si="2"/>
        <v>0.29236111111111096</v>
      </c>
      <c r="D39" s="2">
        <v>2.7777777777777779E-3</v>
      </c>
      <c r="E39" s="4">
        <v>36</v>
      </c>
      <c r="F39" s="43" t="s">
        <v>65</v>
      </c>
      <c r="G39" s="4">
        <v>22</v>
      </c>
      <c r="H39" s="2">
        <v>2.0833333333333333E-3</v>
      </c>
      <c r="I39" s="2">
        <f t="shared" si="0"/>
        <v>0.33819444444444446</v>
      </c>
      <c r="J39" s="2">
        <v>6.9444444444444447E-4</v>
      </c>
      <c r="K39" s="2">
        <f t="shared" si="3"/>
        <v>0.33888888888888891</v>
      </c>
      <c r="P39" s="1"/>
      <c r="Q39" s="1"/>
      <c r="R39" s="1"/>
      <c r="S39" s="1"/>
    </row>
    <row r="40" spans="1:19" ht="15" customHeight="1" x14ac:dyDescent="0.25">
      <c r="A40" s="2">
        <f t="shared" si="1"/>
        <v>0.29444444444444429</v>
      </c>
      <c r="B40" s="2">
        <v>0</v>
      </c>
      <c r="C40" s="2">
        <f t="shared" si="2"/>
        <v>0.29444444444444429</v>
      </c>
      <c r="D40" s="2">
        <v>2.0833333333333333E-3</v>
      </c>
      <c r="E40" s="4">
        <v>38</v>
      </c>
      <c r="F40" s="43" t="s">
        <v>66</v>
      </c>
      <c r="G40" s="4">
        <v>20</v>
      </c>
      <c r="H40" s="2">
        <v>2.0833333333333333E-3</v>
      </c>
      <c r="I40" s="2">
        <f t="shared" si="0"/>
        <v>0.33611111111111114</v>
      </c>
      <c r="J40" s="2">
        <v>0</v>
      </c>
      <c r="K40" s="2">
        <f t="shared" si="3"/>
        <v>0.33611111111111114</v>
      </c>
      <c r="P40" s="1"/>
      <c r="Q40" s="1"/>
      <c r="R40" s="1"/>
      <c r="S40" s="1"/>
    </row>
    <row r="41" spans="1:19" ht="15" customHeight="1" x14ac:dyDescent="0.25">
      <c r="A41" s="2">
        <f t="shared" si="1"/>
        <v>0.29652777777777761</v>
      </c>
      <c r="B41" s="2">
        <v>0</v>
      </c>
      <c r="C41" s="2">
        <f t="shared" si="2"/>
        <v>0.29652777777777761</v>
      </c>
      <c r="D41" s="2">
        <v>2.0833333333333333E-3</v>
      </c>
      <c r="E41" s="4">
        <v>40</v>
      </c>
      <c r="F41" s="43" t="s">
        <v>67</v>
      </c>
      <c r="G41" s="4">
        <v>18</v>
      </c>
      <c r="H41" s="2">
        <v>9.0277777777777787E-3</v>
      </c>
      <c r="I41" s="2">
        <f t="shared" si="0"/>
        <v>0.33402777777777781</v>
      </c>
      <c r="J41" s="2">
        <v>0</v>
      </c>
      <c r="K41" s="2">
        <f t="shared" si="3"/>
        <v>0.33402777777777781</v>
      </c>
      <c r="P41" s="1"/>
      <c r="Q41" s="1"/>
      <c r="R41" s="1"/>
      <c r="S41" s="1"/>
    </row>
    <row r="42" spans="1:19" ht="15" customHeight="1" x14ac:dyDescent="0.25">
      <c r="A42" s="2" t="s">
        <v>12</v>
      </c>
      <c r="B42" s="2" t="s">
        <v>12</v>
      </c>
      <c r="C42" s="2" t="s">
        <v>12</v>
      </c>
      <c r="D42" s="2" t="s">
        <v>12</v>
      </c>
      <c r="E42" s="4" t="s">
        <v>12</v>
      </c>
      <c r="F42" s="43" t="s">
        <v>77</v>
      </c>
      <c r="G42" s="4">
        <v>12</v>
      </c>
      <c r="H42" s="2">
        <v>9.0277777777777787E-3</v>
      </c>
      <c r="I42" s="2">
        <f t="shared" si="0"/>
        <v>0.32430555555555557</v>
      </c>
      <c r="J42" s="2">
        <v>6.9444444444444447E-4</v>
      </c>
      <c r="K42" s="2">
        <f t="shared" si="3"/>
        <v>0.32500000000000001</v>
      </c>
      <c r="P42" s="1"/>
      <c r="Q42" s="1"/>
      <c r="R42" s="1"/>
      <c r="S42" s="1"/>
    </row>
    <row r="43" spans="1:19" ht="15" customHeight="1" x14ac:dyDescent="0.25">
      <c r="A43" s="2">
        <f>C41+D43</f>
        <v>0.29861111111111094</v>
      </c>
      <c r="B43" s="2">
        <v>0</v>
      </c>
      <c r="C43" s="2">
        <f>A43+B43</f>
        <v>0.29861111111111094</v>
      </c>
      <c r="D43" s="2">
        <v>2.0833333333333333E-3</v>
      </c>
      <c r="E43" s="4">
        <v>42</v>
      </c>
      <c r="F43" s="43" t="s">
        <v>68</v>
      </c>
      <c r="G43" s="4">
        <v>5</v>
      </c>
      <c r="H43" s="2">
        <v>1.3888888888888889E-3</v>
      </c>
      <c r="I43" s="2">
        <f t="shared" si="0"/>
        <v>0.31527777777777777</v>
      </c>
      <c r="J43" s="2">
        <v>0</v>
      </c>
      <c r="K43" s="2">
        <f t="shared" si="3"/>
        <v>0.31527777777777777</v>
      </c>
      <c r="P43" s="1"/>
      <c r="Q43" s="1"/>
      <c r="R43" s="1"/>
      <c r="S43" s="1"/>
    </row>
    <row r="44" spans="1:19" ht="15" customHeight="1" x14ac:dyDescent="0.25">
      <c r="A44" s="2">
        <f>C43+D44</f>
        <v>0.29999999999999982</v>
      </c>
      <c r="B44" s="2">
        <v>0</v>
      </c>
      <c r="C44" s="2">
        <f>A44+B44</f>
        <v>0.29999999999999982</v>
      </c>
      <c r="D44" s="2">
        <v>1.3888888888888889E-3</v>
      </c>
      <c r="E44" s="4">
        <v>43</v>
      </c>
      <c r="F44" s="43" t="s">
        <v>69</v>
      </c>
      <c r="G44" s="4">
        <v>4</v>
      </c>
      <c r="H44" s="2">
        <v>2.0833333333333333E-3</v>
      </c>
      <c r="I44" s="2">
        <f t="shared" si="0"/>
        <v>0.31388888888888888</v>
      </c>
      <c r="J44" s="2">
        <v>0</v>
      </c>
      <c r="K44" s="2">
        <f t="shared" si="3"/>
        <v>0.31388888888888888</v>
      </c>
      <c r="P44" s="1"/>
      <c r="Q44" s="1"/>
      <c r="R44" s="1"/>
      <c r="S44" s="1"/>
    </row>
    <row r="45" spans="1:19" ht="15" customHeight="1" x14ac:dyDescent="0.25">
      <c r="A45" s="2">
        <f>C44+D45</f>
        <v>0.30208333333333315</v>
      </c>
      <c r="B45" s="2">
        <v>0</v>
      </c>
      <c r="C45" s="2">
        <f>A45+B45</f>
        <v>0.30208333333333315</v>
      </c>
      <c r="D45" s="2">
        <v>2.0833333333333333E-3</v>
      </c>
      <c r="E45" s="4">
        <v>45</v>
      </c>
      <c r="F45" s="43" t="s">
        <v>70</v>
      </c>
      <c r="G45" s="4">
        <v>2</v>
      </c>
      <c r="H45" s="2">
        <v>1.3888888888888889E-3</v>
      </c>
      <c r="I45" s="2">
        <f t="shared" si="0"/>
        <v>0.31180555555555556</v>
      </c>
      <c r="J45" s="2">
        <v>0</v>
      </c>
      <c r="K45" s="2">
        <f t="shared" si="3"/>
        <v>0.31180555555555556</v>
      </c>
      <c r="P45" s="1"/>
      <c r="Q45" s="1"/>
      <c r="R45" s="1"/>
      <c r="S45" s="1"/>
    </row>
    <row r="46" spans="1:19" ht="15" customHeight="1" x14ac:dyDescent="0.25">
      <c r="A46" s="2" t="s">
        <v>12</v>
      </c>
      <c r="B46" s="2" t="s">
        <v>12</v>
      </c>
      <c r="C46" s="2" t="s">
        <v>12</v>
      </c>
      <c r="D46" s="2" t="s">
        <v>12</v>
      </c>
      <c r="E46" s="4" t="s">
        <v>12</v>
      </c>
      <c r="F46" s="43" t="s">
        <v>71</v>
      </c>
      <c r="G46" s="4">
        <v>1</v>
      </c>
      <c r="H46" s="2">
        <v>1.3888888888888889E-3</v>
      </c>
      <c r="I46" s="2">
        <f t="shared" si="0"/>
        <v>0.31041666666666667</v>
      </c>
      <c r="J46" s="2">
        <v>0</v>
      </c>
      <c r="K46" s="2">
        <f t="shared" si="3"/>
        <v>0.31041666666666667</v>
      </c>
      <c r="P46" s="1"/>
      <c r="Q46" s="1"/>
      <c r="R46" s="1"/>
      <c r="S46" s="1"/>
    </row>
    <row r="47" spans="1:19" ht="15" customHeight="1" x14ac:dyDescent="0.25">
      <c r="A47" s="2">
        <f>C45+D47</f>
        <v>0.30486111111111092</v>
      </c>
      <c r="B47" s="2" t="s">
        <v>12</v>
      </c>
      <c r="C47" s="2" t="s">
        <v>12</v>
      </c>
      <c r="D47" s="2">
        <v>2.7777777777777779E-3</v>
      </c>
      <c r="E47" s="4">
        <v>47</v>
      </c>
      <c r="F47" s="43" t="s">
        <v>72</v>
      </c>
      <c r="G47" s="3">
        <v>0</v>
      </c>
      <c r="H47" s="2" t="s">
        <v>12</v>
      </c>
      <c r="I47" s="2" t="s">
        <v>12</v>
      </c>
      <c r="J47" s="2" t="s">
        <v>12</v>
      </c>
      <c r="K47" s="2">
        <v>0.30902777777777779</v>
      </c>
      <c r="P47" s="1"/>
      <c r="Q47" s="1"/>
      <c r="R47" s="1"/>
      <c r="S47" s="1"/>
    </row>
    <row r="48" spans="1:19" s="9" customFormat="1" ht="15" customHeight="1" x14ac:dyDescent="0.25">
      <c r="A48" s="54" t="s">
        <v>73</v>
      </c>
      <c r="B48" s="54"/>
      <c r="C48" s="54"/>
      <c r="D48" s="54"/>
      <c r="E48" s="54"/>
      <c r="F48" s="23"/>
      <c r="G48" s="54" t="s">
        <v>74</v>
      </c>
      <c r="H48" s="54"/>
      <c r="I48" s="54"/>
      <c r="J48" s="54"/>
      <c r="K48" s="54"/>
      <c r="L48" s="8"/>
    </row>
    <row r="49" spans="1:19" ht="15" customHeight="1" x14ac:dyDescent="0.25">
      <c r="A49" s="2" t="s">
        <v>12</v>
      </c>
      <c r="B49" s="2" t="s">
        <v>12</v>
      </c>
      <c r="C49" s="2">
        <v>0.67708333333333337</v>
      </c>
      <c r="D49" s="3" t="s">
        <v>12</v>
      </c>
      <c r="E49" s="47">
        <v>0</v>
      </c>
      <c r="F49" s="5" t="s">
        <v>22</v>
      </c>
      <c r="G49" s="4">
        <v>58</v>
      </c>
      <c r="H49" s="2">
        <v>6.2499999999999995E-3</v>
      </c>
      <c r="I49" s="2">
        <f t="shared" ref="I49:I68" si="4">K50+H49</f>
        <v>0.79999999999999971</v>
      </c>
      <c r="J49" s="2" t="s">
        <v>12</v>
      </c>
      <c r="K49" s="2" t="s">
        <v>12</v>
      </c>
      <c r="P49" s="1"/>
      <c r="Q49" s="1"/>
      <c r="R49" s="1"/>
      <c r="S49" s="1"/>
    </row>
    <row r="50" spans="1:19" ht="15" customHeight="1" x14ac:dyDescent="0.25">
      <c r="A50" s="2">
        <f t="shared" ref="A50:A63" si="5">C49+D50</f>
        <v>0.68333333333333335</v>
      </c>
      <c r="B50" s="2">
        <v>2.0833333333333333E-3</v>
      </c>
      <c r="C50" s="2">
        <f t="shared" ref="C50:C63" si="6">A50+B50</f>
        <v>0.68541666666666667</v>
      </c>
      <c r="D50" s="2">
        <v>6.2499999999999995E-3</v>
      </c>
      <c r="E50" s="4">
        <v>4</v>
      </c>
      <c r="F50" s="5" t="s">
        <v>54</v>
      </c>
      <c r="G50" s="4">
        <v>54</v>
      </c>
      <c r="H50" s="2">
        <v>4.8611111111111112E-3</v>
      </c>
      <c r="I50" s="2">
        <f t="shared" si="4"/>
        <v>0.79236111111111085</v>
      </c>
      <c r="J50" s="2">
        <v>1.3888888888888889E-3</v>
      </c>
      <c r="K50" s="2">
        <f t="shared" ref="K50:K68" si="7">I50+J50</f>
        <v>0.79374999999999973</v>
      </c>
      <c r="P50" s="1"/>
      <c r="Q50" s="1"/>
      <c r="R50" s="1"/>
      <c r="S50" s="1"/>
    </row>
    <row r="51" spans="1:19" ht="15" customHeight="1" x14ac:dyDescent="0.25">
      <c r="A51" s="2">
        <f t="shared" si="5"/>
        <v>0.69027777777777777</v>
      </c>
      <c r="B51" s="2">
        <v>0</v>
      </c>
      <c r="C51" s="2">
        <f t="shared" si="6"/>
        <v>0.69027777777777777</v>
      </c>
      <c r="D51" s="2">
        <v>4.8611111111111112E-3</v>
      </c>
      <c r="E51" s="4">
        <v>10</v>
      </c>
      <c r="F51" s="5" t="s">
        <v>55</v>
      </c>
      <c r="G51" s="4">
        <v>48</v>
      </c>
      <c r="H51" s="2">
        <v>2.0833333333333333E-3</v>
      </c>
      <c r="I51" s="2">
        <f t="shared" si="4"/>
        <v>0.78749999999999976</v>
      </c>
      <c r="J51" s="2">
        <v>0</v>
      </c>
      <c r="K51" s="2">
        <f t="shared" si="7"/>
        <v>0.78749999999999976</v>
      </c>
      <c r="P51" s="1"/>
      <c r="Q51" s="1"/>
      <c r="R51" s="1"/>
      <c r="S51" s="1"/>
    </row>
    <row r="52" spans="1:19" ht="15" customHeight="1" x14ac:dyDescent="0.25">
      <c r="A52" s="2">
        <f t="shared" si="5"/>
        <v>0.69236111111111109</v>
      </c>
      <c r="B52" s="2">
        <v>0</v>
      </c>
      <c r="C52" s="2">
        <f t="shared" si="6"/>
        <v>0.69236111111111109</v>
      </c>
      <c r="D52" s="2">
        <v>2.0833333333333333E-3</v>
      </c>
      <c r="E52" s="4">
        <v>13</v>
      </c>
      <c r="F52" s="5" t="s">
        <v>56</v>
      </c>
      <c r="G52" s="4">
        <v>45</v>
      </c>
      <c r="H52" s="2">
        <v>2.0833333333333333E-3</v>
      </c>
      <c r="I52" s="2">
        <f t="shared" si="4"/>
        <v>0.78541666666666643</v>
      </c>
      <c r="J52" s="2">
        <v>0</v>
      </c>
      <c r="K52" s="2">
        <f t="shared" si="7"/>
        <v>0.78541666666666643</v>
      </c>
      <c r="P52" s="1"/>
      <c r="Q52" s="1"/>
      <c r="R52" s="1"/>
      <c r="S52" s="1"/>
    </row>
    <row r="53" spans="1:19" ht="15" customHeight="1" x14ac:dyDescent="0.25">
      <c r="A53" s="2">
        <f t="shared" si="5"/>
        <v>0.69444444444444442</v>
      </c>
      <c r="B53" s="2">
        <v>0</v>
      </c>
      <c r="C53" s="2">
        <f t="shared" si="6"/>
        <v>0.69444444444444442</v>
      </c>
      <c r="D53" s="2">
        <v>2.0833333333333333E-3</v>
      </c>
      <c r="E53" s="4">
        <v>15</v>
      </c>
      <c r="F53" s="5" t="s">
        <v>57</v>
      </c>
      <c r="G53" s="4">
        <v>43</v>
      </c>
      <c r="H53" s="2">
        <v>1.3888888888888889E-3</v>
      </c>
      <c r="I53" s="2">
        <f t="shared" si="4"/>
        <v>0.7833333333333331</v>
      </c>
      <c r="J53" s="2">
        <v>0</v>
      </c>
      <c r="K53" s="2">
        <f t="shared" si="7"/>
        <v>0.7833333333333331</v>
      </c>
      <c r="P53" s="1"/>
      <c r="Q53" s="1"/>
      <c r="R53" s="1"/>
      <c r="S53" s="1"/>
    </row>
    <row r="54" spans="1:19" ht="15" customHeight="1" x14ac:dyDescent="0.25">
      <c r="A54" s="2">
        <f t="shared" si="5"/>
        <v>0.6958333333333333</v>
      </c>
      <c r="B54" s="2">
        <v>6.9444444444444447E-4</v>
      </c>
      <c r="C54" s="2">
        <f t="shared" si="6"/>
        <v>0.69652777777777775</v>
      </c>
      <c r="D54" s="2">
        <v>1.3888888888888889E-3</v>
      </c>
      <c r="E54" s="4">
        <v>16</v>
      </c>
      <c r="F54" s="5" t="s">
        <v>58</v>
      </c>
      <c r="G54" s="4">
        <v>42</v>
      </c>
      <c r="H54" s="2">
        <v>2.7777777777777779E-3</v>
      </c>
      <c r="I54" s="2">
        <f t="shared" si="4"/>
        <v>0.78124999999999978</v>
      </c>
      <c r="J54" s="2">
        <v>6.9444444444444447E-4</v>
      </c>
      <c r="K54" s="2">
        <f t="shared" si="7"/>
        <v>0.78194444444444422</v>
      </c>
      <c r="P54" s="1"/>
      <c r="Q54" s="1"/>
      <c r="R54" s="1"/>
      <c r="S54" s="1"/>
    </row>
    <row r="55" spans="1:19" ht="15" customHeight="1" x14ac:dyDescent="0.25">
      <c r="A55" s="2">
        <f t="shared" si="5"/>
        <v>0.69930555555555551</v>
      </c>
      <c r="B55" s="2">
        <v>0</v>
      </c>
      <c r="C55" s="2">
        <f t="shared" si="6"/>
        <v>0.69930555555555551</v>
      </c>
      <c r="D55" s="2">
        <v>2.7777777777777779E-3</v>
      </c>
      <c r="E55" s="4">
        <v>19</v>
      </c>
      <c r="F55" s="5" t="s">
        <v>59</v>
      </c>
      <c r="G55" s="4">
        <v>39</v>
      </c>
      <c r="H55" s="2">
        <v>2.7777777777777779E-3</v>
      </c>
      <c r="I55" s="2">
        <f t="shared" si="4"/>
        <v>0.77847222222222201</v>
      </c>
      <c r="J55" s="2">
        <v>0</v>
      </c>
      <c r="K55" s="2">
        <f t="shared" si="7"/>
        <v>0.77847222222222201</v>
      </c>
      <c r="P55" s="1"/>
      <c r="Q55" s="1"/>
      <c r="R55" s="1"/>
      <c r="S55" s="1"/>
    </row>
    <row r="56" spans="1:19" ht="15" customHeight="1" x14ac:dyDescent="0.25">
      <c r="A56" s="2">
        <f t="shared" si="5"/>
        <v>0.70208333333333328</v>
      </c>
      <c r="B56" s="2">
        <v>6.9444444444444447E-4</v>
      </c>
      <c r="C56" s="2">
        <f t="shared" si="6"/>
        <v>0.70277777777777772</v>
      </c>
      <c r="D56" s="2">
        <v>2.7777777777777779E-3</v>
      </c>
      <c r="E56" s="4">
        <v>22</v>
      </c>
      <c r="F56" s="5" t="s">
        <v>60</v>
      </c>
      <c r="G56" s="4">
        <v>36</v>
      </c>
      <c r="H56" s="2">
        <v>2.0833333333333333E-3</v>
      </c>
      <c r="I56" s="2">
        <f t="shared" si="4"/>
        <v>0.7749999999999998</v>
      </c>
      <c r="J56" s="2">
        <v>6.9444444444444447E-4</v>
      </c>
      <c r="K56" s="2">
        <f t="shared" si="7"/>
        <v>0.77569444444444424</v>
      </c>
      <c r="P56" s="1"/>
      <c r="Q56" s="1"/>
      <c r="R56" s="1"/>
      <c r="S56" s="1"/>
    </row>
    <row r="57" spans="1:19" ht="15" customHeight="1" x14ac:dyDescent="0.25">
      <c r="A57" s="2">
        <f t="shared" si="5"/>
        <v>0.70486111111111105</v>
      </c>
      <c r="B57" s="2">
        <v>6.9444444444444447E-4</v>
      </c>
      <c r="C57" s="2">
        <f t="shared" si="6"/>
        <v>0.70555555555555549</v>
      </c>
      <c r="D57" s="2">
        <v>2.0833333333333333E-3</v>
      </c>
      <c r="E57" s="4">
        <v>24</v>
      </c>
      <c r="F57" s="5" t="s">
        <v>61</v>
      </c>
      <c r="G57" s="4">
        <v>34</v>
      </c>
      <c r="H57" s="2">
        <v>2.7777777777777779E-3</v>
      </c>
      <c r="I57" s="2">
        <f t="shared" si="4"/>
        <v>0.77222222222222203</v>
      </c>
      <c r="J57" s="2">
        <v>6.9444444444444447E-4</v>
      </c>
      <c r="K57" s="2">
        <f t="shared" si="7"/>
        <v>0.77291666666666647</v>
      </c>
      <c r="P57" s="1"/>
      <c r="Q57" s="1"/>
      <c r="R57" s="1"/>
      <c r="S57" s="1"/>
    </row>
    <row r="58" spans="1:19" ht="15" customHeight="1" x14ac:dyDescent="0.25">
      <c r="A58" s="2">
        <f t="shared" si="5"/>
        <v>0.70833333333333326</v>
      </c>
      <c r="B58" s="2">
        <v>0</v>
      </c>
      <c r="C58" s="2">
        <f t="shared" si="6"/>
        <v>0.70833333333333326</v>
      </c>
      <c r="D58" s="2">
        <v>2.7777777777777779E-3</v>
      </c>
      <c r="E58" s="4">
        <v>28</v>
      </c>
      <c r="F58" s="5" t="s">
        <v>62</v>
      </c>
      <c r="G58" s="4">
        <v>30</v>
      </c>
      <c r="H58" s="2">
        <v>2.7777777777777779E-3</v>
      </c>
      <c r="I58" s="2">
        <f t="shared" si="4"/>
        <v>0.76944444444444426</v>
      </c>
      <c r="J58" s="2">
        <v>0</v>
      </c>
      <c r="K58" s="2">
        <f t="shared" si="7"/>
        <v>0.76944444444444426</v>
      </c>
      <c r="P58" s="1"/>
      <c r="Q58" s="1"/>
      <c r="R58" s="1"/>
      <c r="S58" s="1"/>
    </row>
    <row r="59" spans="1:19" ht="15" customHeight="1" x14ac:dyDescent="0.25">
      <c r="A59" s="2">
        <f t="shared" si="5"/>
        <v>0.71111111111111103</v>
      </c>
      <c r="B59" s="2">
        <v>6.9444444444444447E-4</v>
      </c>
      <c r="C59" s="2">
        <f t="shared" si="6"/>
        <v>0.71180555555555547</v>
      </c>
      <c r="D59" s="2">
        <v>2.7777777777777779E-3</v>
      </c>
      <c r="E59" s="4">
        <v>31</v>
      </c>
      <c r="F59" s="43" t="s">
        <v>63</v>
      </c>
      <c r="G59" s="4">
        <v>27</v>
      </c>
      <c r="H59" s="2">
        <v>6.9444444444444447E-4</v>
      </c>
      <c r="I59" s="2">
        <f t="shared" si="4"/>
        <v>0.76597222222222205</v>
      </c>
      <c r="J59" s="2">
        <v>6.9444444444444447E-4</v>
      </c>
      <c r="K59" s="2">
        <f t="shared" si="7"/>
        <v>0.7666666666666665</v>
      </c>
      <c r="P59" s="1"/>
      <c r="Q59" s="1"/>
      <c r="R59" s="1"/>
      <c r="S59" s="1"/>
    </row>
    <row r="60" spans="1:19" ht="15" customHeight="1" x14ac:dyDescent="0.25">
      <c r="A60" s="2">
        <f t="shared" si="5"/>
        <v>0.71249999999999991</v>
      </c>
      <c r="B60" s="2">
        <v>0</v>
      </c>
      <c r="C60" s="2">
        <f t="shared" si="6"/>
        <v>0.71249999999999991</v>
      </c>
      <c r="D60" s="2">
        <v>6.9444444444444447E-4</v>
      </c>
      <c r="E60" s="4">
        <v>32</v>
      </c>
      <c r="F60" s="43" t="s">
        <v>64</v>
      </c>
      <c r="G60" s="4">
        <v>26</v>
      </c>
      <c r="H60" s="2">
        <v>2.7777777777777779E-3</v>
      </c>
      <c r="I60" s="2">
        <f t="shared" si="4"/>
        <v>0.76527777777777761</v>
      </c>
      <c r="J60" s="2">
        <v>0</v>
      </c>
      <c r="K60" s="2">
        <f t="shared" si="7"/>
        <v>0.76527777777777761</v>
      </c>
      <c r="P60" s="1"/>
      <c r="Q60" s="1"/>
      <c r="R60" s="1"/>
      <c r="S60" s="1"/>
    </row>
    <row r="61" spans="1:19" ht="15" customHeight="1" x14ac:dyDescent="0.25">
      <c r="A61" s="2">
        <f t="shared" si="5"/>
        <v>0.71527777777777768</v>
      </c>
      <c r="B61" s="2">
        <v>6.9444444444444447E-4</v>
      </c>
      <c r="C61" s="2">
        <f t="shared" si="6"/>
        <v>0.71597222222222212</v>
      </c>
      <c r="D61" s="2">
        <v>2.7777777777777779E-3</v>
      </c>
      <c r="E61" s="4">
        <v>36</v>
      </c>
      <c r="F61" s="43" t="s">
        <v>65</v>
      </c>
      <c r="G61" s="4">
        <v>22</v>
      </c>
      <c r="H61" s="2">
        <v>2.0833333333333333E-3</v>
      </c>
      <c r="I61" s="2">
        <f t="shared" si="4"/>
        <v>0.7618055555555554</v>
      </c>
      <c r="J61" s="2">
        <v>6.9444444444444447E-4</v>
      </c>
      <c r="K61" s="2">
        <f t="shared" si="7"/>
        <v>0.76249999999999984</v>
      </c>
      <c r="P61" s="1"/>
      <c r="Q61" s="1"/>
      <c r="R61" s="1"/>
      <c r="S61" s="1"/>
    </row>
    <row r="62" spans="1:19" ht="15" customHeight="1" x14ac:dyDescent="0.25">
      <c r="A62" s="2">
        <f t="shared" si="5"/>
        <v>0.71805555555555545</v>
      </c>
      <c r="B62" s="2">
        <v>0</v>
      </c>
      <c r="C62" s="2">
        <f t="shared" si="6"/>
        <v>0.71805555555555545</v>
      </c>
      <c r="D62" s="2">
        <v>2.0833333333333333E-3</v>
      </c>
      <c r="E62" s="4">
        <v>38</v>
      </c>
      <c r="F62" s="43" t="s">
        <v>66</v>
      </c>
      <c r="G62" s="4">
        <v>20</v>
      </c>
      <c r="H62" s="2">
        <v>2.0833333333333333E-3</v>
      </c>
      <c r="I62" s="2">
        <f t="shared" si="4"/>
        <v>0.75972222222222208</v>
      </c>
      <c r="J62" s="2">
        <v>0</v>
      </c>
      <c r="K62" s="2">
        <f t="shared" si="7"/>
        <v>0.75972222222222208</v>
      </c>
      <c r="P62" s="1"/>
      <c r="Q62" s="1"/>
      <c r="R62" s="1"/>
      <c r="S62" s="1"/>
    </row>
    <row r="63" spans="1:19" ht="15" customHeight="1" x14ac:dyDescent="0.25">
      <c r="A63" s="2">
        <f t="shared" si="5"/>
        <v>0.72013888888888877</v>
      </c>
      <c r="B63" s="2">
        <v>0</v>
      </c>
      <c r="C63" s="2">
        <f t="shared" si="6"/>
        <v>0.72013888888888877</v>
      </c>
      <c r="D63" s="2">
        <v>2.0833333333333333E-3</v>
      </c>
      <c r="E63" s="4">
        <v>40</v>
      </c>
      <c r="F63" s="43" t="s">
        <v>67</v>
      </c>
      <c r="G63" s="4">
        <v>18</v>
      </c>
      <c r="H63" s="2">
        <v>9.0277777777777787E-3</v>
      </c>
      <c r="I63" s="2">
        <f t="shared" si="4"/>
        <v>0.75763888888888875</v>
      </c>
      <c r="J63" s="2">
        <v>0</v>
      </c>
      <c r="K63" s="2">
        <f t="shared" si="7"/>
        <v>0.75763888888888875</v>
      </c>
      <c r="P63" s="1"/>
      <c r="Q63" s="1"/>
      <c r="R63" s="1"/>
      <c r="S63" s="1"/>
    </row>
    <row r="64" spans="1:19" ht="15" customHeight="1" x14ac:dyDescent="0.25">
      <c r="A64" s="2" t="s">
        <v>12</v>
      </c>
      <c r="B64" s="2" t="s">
        <v>12</v>
      </c>
      <c r="C64" s="2" t="s">
        <v>12</v>
      </c>
      <c r="D64" s="2" t="s">
        <v>12</v>
      </c>
      <c r="E64" s="4" t="s">
        <v>12</v>
      </c>
      <c r="F64" s="43" t="s">
        <v>77</v>
      </c>
      <c r="G64" s="4">
        <v>12</v>
      </c>
      <c r="H64" s="2">
        <v>9.0277777777777787E-3</v>
      </c>
      <c r="I64" s="2">
        <f t="shared" si="4"/>
        <v>0.74791666666666656</v>
      </c>
      <c r="J64" s="2">
        <v>6.9444444444444447E-4</v>
      </c>
      <c r="K64" s="2">
        <f t="shared" si="7"/>
        <v>0.74861111111111101</v>
      </c>
      <c r="P64" s="1"/>
      <c r="Q64" s="1"/>
      <c r="R64" s="1"/>
      <c r="S64" s="1"/>
    </row>
    <row r="65" spans="1:19" ht="15" customHeight="1" x14ac:dyDescent="0.25">
      <c r="A65" s="2">
        <f>C63+D65</f>
        <v>0.7222222222222221</v>
      </c>
      <c r="B65" s="2">
        <v>0</v>
      </c>
      <c r="C65" s="2">
        <f>A65+B65</f>
        <v>0.7222222222222221</v>
      </c>
      <c r="D65" s="2">
        <v>2.0833333333333333E-3</v>
      </c>
      <c r="E65" s="4">
        <v>42</v>
      </c>
      <c r="F65" s="43" t="s">
        <v>68</v>
      </c>
      <c r="G65" s="4">
        <v>5</v>
      </c>
      <c r="H65" s="2">
        <v>1.3888888888888889E-3</v>
      </c>
      <c r="I65" s="2">
        <f t="shared" si="4"/>
        <v>0.73888888888888882</v>
      </c>
      <c r="J65" s="2">
        <v>0</v>
      </c>
      <c r="K65" s="2">
        <f t="shared" si="7"/>
        <v>0.73888888888888882</v>
      </c>
      <c r="P65" s="1"/>
      <c r="Q65" s="1"/>
      <c r="R65" s="1"/>
      <c r="S65" s="1"/>
    </row>
    <row r="66" spans="1:19" ht="15" customHeight="1" x14ac:dyDescent="0.25">
      <c r="A66" s="2">
        <f>C65+D66</f>
        <v>0.72361111111111098</v>
      </c>
      <c r="B66" s="2">
        <v>0</v>
      </c>
      <c r="C66" s="2">
        <f>A66+B66</f>
        <v>0.72361111111111098</v>
      </c>
      <c r="D66" s="2">
        <v>1.3888888888888889E-3</v>
      </c>
      <c r="E66" s="4">
        <v>43</v>
      </c>
      <c r="F66" s="43" t="s">
        <v>69</v>
      </c>
      <c r="G66" s="4">
        <v>4</v>
      </c>
      <c r="H66" s="2">
        <v>2.0833333333333333E-3</v>
      </c>
      <c r="I66" s="2">
        <f t="shared" si="4"/>
        <v>0.73749999999999993</v>
      </c>
      <c r="J66" s="2">
        <v>0</v>
      </c>
      <c r="K66" s="2">
        <f t="shared" si="7"/>
        <v>0.73749999999999993</v>
      </c>
      <c r="P66" s="1"/>
      <c r="Q66" s="1"/>
      <c r="R66" s="1"/>
      <c r="S66" s="1"/>
    </row>
    <row r="67" spans="1:19" ht="15" customHeight="1" x14ac:dyDescent="0.25">
      <c r="A67" s="2">
        <f>C66+D67</f>
        <v>0.72569444444444431</v>
      </c>
      <c r="B67" s="2">
        <v>0</v>
      </c>
      <c r="C67" s="2">
        <f>A67+B67</f>
        <v>0.72569444444444431</v>
      </c>
      <c r="D67" s="2">
        <v>2.0833333333333333E-3</v>
      </c>
      <c r="E67" s="4">
        <v>45</v>
      </c>
      <c r="F67" s="43" t="s">
        <v>70</v>
      </c>
      <c r="G67" s="4">
        <v>2</v>
      </c>
      <c r="H67" s="2">
        <v>1.3888888888888889E-3</v>
      </c>
      <c r="I67" s="2">
        <f t="shared" si="4"/>
        <v>0.73541666666666661</v>
      </c>
      <c r="J67" s="2">
        <v>0</v>
      </c>
      <c r="K67" s="2">
        <f t="shared" si="7"/>
        <v>0.73541666666666661</v>
      </c>
      <c r="P67" s="1"/>
      <c r="Q67" s="1"/>
      <c r="R67" s="1"/>
      <c r="S67" s="1"/>
    </row>
    <row r="68" spans="1:19" ht="15" customHeight="1" x14ac:dyDescent="0.25">
      <c r="A68" s="2" t="s">
        <v>12</v>
      </c>
      <c r="B68" s="2" t="s">
        <v>12</v>
      </c>
      <c r="C68" s="2" t="s">
        <v>12</v>
      </c>
      <c r="D68" s="2" t="s">
        <v>12</v>
      </c>
      <c r="E68" s="4" t="s">
        <v>12</v>
      </c>
      <c r="F68" s="43" t="s">
        <v>71</v>
      </c>
      <c r="G68" s="4">
        <v>1</v>
      </c>
      <c r="H68" s="2">
        <v>1.3888888888888889E-3</v>
      </c>
      <c r="I68" s="2">
        <f t="shared" si="4"/>
        <v>0.73402777777777772</v>
      </c>
      <c r="J68" s="2">
        <v>0</v>
      </c>
      <c r="K68" s="2">
        <f t="shared" si="7"/>
        <v>0.73402777777777772</v>
      </c>
      <c r="P68" s="1"/>
      <c r="Q68" s="1"/>
      <c r="R68" s="1"/>
      <c r="S68" s="1"/>
    </row>
    <row r="69" spans="1:19" ht="15" customHeight="1" x14ac:dyDescent="0.25">
      <c r="A69" s="2">
        <f>C67+D69</f>
        <v>0.72847222222222208</v>
      </c>
      <c r="B69" s="2" t="s">
        <v>12</v>
      </c>
      <c r="C69" s="2" t="s">
        <v>12</v>
      </c>
      <c r="D69" s="2">
        <v>2.7777777777777779E-3</v>
      </c>
      <c r="E69" s="4">
        <v>47</v>
      </c>
      <c r="F69" s="43" t="s">
        <v>72</v>
      </c>
      <c r="G69" s="3">
        <v>0</v>
      </c>
      <c r="H69" s="2" t="s">
        <v>12</v>
      </c>
      <c r="I69" s="2" t="s">
        <v>12</v>
      </c>
      <c r="J69" s="2" t="s">
        <v>12</v>
      </c>
      <c r="K69" s="2">
        <v>0.73263888888888884</v>
      </c>
      <c r="P69" s="1"/>
      <c r="Q69" s="1"/>
      <c r="R69" s="1"/>
      <c r="S69" s="1"/>
    </row>
    <row r="70" spans="1:19" ht="11.25" customHeight="1" x14ac:dyDescent="0.4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4"/>
      <c r="O70" s="34"/>
    </row>
    <row r="71" spans="1:19" s="9" customFormat="1" ht="18.75" customHeight="1" x14ac:dyDescent="0.25">
      <c r="A71" s="14" t="s">
        <v>46</v>
      </c>
      <c r="B71" s="35"/>
      <c r="C71" s="17"/>
      <c r="D71" s="7"/>
      <c r="E71" s="7"/>
      <c r="F71" s="14" t="s">
        <v>47</v>
      </c>
      <c r="G71" s="7"/>
      <c r="H71" s="35"/>
      <c r="I71" s="35"/>
      <c r="J71" s="35"/>
      <c r="K71" s="36"/>
      <c r="L71" s="37"/>
      <c r="M71" s="7"/>
      <c r="N71" s="7"/>
      <c r="O71" s="7"/>
      <c r="P71" s="7"/>
      <c r="Q71" s="7"/>
    </row>
    <row r="72" spans="1:19" s="9" customFormat="1" ht="18.75" customHeight="1" x14ac:dyDescent="0.25">
      <c r="A72" s="15" t="s">
        <v>20</v>
      </c>
      <c r="B72" s="35"/>
      <c r="C72" s="17"/>
      <c r="D72" s="7"/>
      <c r="E72" s="7"/>
      <c r="F72" s="15" t="s">
        <v>48</v>
      </c>
      <c r="G72" s="7"/>
      <c r="H72" s="35"/>
      <c r="I72" s="35"/>
      <c r="J72" s="35"/>
      <c r="K72" s="36"/>
      <c r="L72" s="37"/>
      <c r="M72" s="7"/>
      <c r="N72" s="7"/>
      <c r="O72" s="7"/>
      <c r="P72" s="7"/>
      <c r="Q72" s="7"/>
    </row>
    <row r="73" spans="1:19" s="9" customFormat="1" ht="18.75" customHeight="1" x14ac:dyDescent="0.25">
      <c r="A73" s="15" t="s">
        <v>50</v>
      </c>
      <c r="B73" s="35"/>
      <c r="C73" s="17"/>
      <c r="D73" s="7"/>
      <c r="E73" s="7"/>
      <c r="F73" s="15" t="s">
        <v>28</v>
      </c>
      <c r="G73" s="7"/>
      <c r="H73" s="35"/>
      <c r="I73" s="35"/>
      <c r="J73" s="35"/>
      <c r="K73" s="36"/>
      <c r="L73" s="37"/>
      <c r="M73" s="7"/>
      <c r="N73" s="7"/>
      <c r="O73" s="7"/>
      <c r="P73" s="7"/>
      <c r="Q73" s="7"/>
    </row>
    <row r="74" spans="1:19" s="9" customFormat="1" ht="18.75" customHeight="1" x14ac:dyDescent="0.3">
      <c r="A74" s="15" t="s">
        <v>49</v>
      </c>
      <c r="B74" s="35"/>
      <c r="C74" s="17"/>
      <c r="D74" s="7"/>
      <c r="E74" s="7"/>
      <c r="F74" s="15" t="s">
        <v>14</v>
      </c>
      <c r="G74" s="11" t="s">
        <v>25</v>
      </c>
      <c r="H74" s="7"/>
      <c r="I74" s="7"/>
      <c r="J74" s="35"/>
      <c r="K74" s="36"/>
      <c r="L74" s="37"/>
      <c r="M74" s="7"/>
      <c r="N74" s="7"/>
      <c r="O74" s="7"/>
      <c r="P74" s="7"/>
      <c r="Q74" s="7"/>
    </row>
    <row r="75" spans="1:19" s="9" customFormat="1" ht="18.75" customHeight="1" x14ac:dyDescent="0.3">
      <c r="A75" s="15" t="s">
        <v>51</v>
      </c>
      <c r="B75" s="35"/>
      <c r="C75" s="17"/>
      <c r="D75" s="7"/>
      <c r="E75" s="7"/>
      <c r="F75" s="15" t="s">
        <v>15</v>
      </c>
      <c r="G75" s="11" t="s">
        <v>81</v>
      </c>
      <c r="H75" s="7"/>
      <c r="I75" s="7"/>
      <c r="J75" s="35"/>
      <c r="K75" s="36"/>
      <c r="L75" s="37"/>
      <c r="M75" s="7"/>
      <c r="N75" s="7"/>
      <c r="O75" s="7"/>
      <c r="P75" s="7"/>
      <c r="Q75" s="7"/>
    </row>
    <row r="76" spans="1:19" s="9" customFormat="1" ht="18.75" customHeight="1" x14ac:dyDescent="0.25">
      <c r="A76" s="15" t="s">
        <v>29</v>
      </c>
      <c r="B76" s="35"/>
      <c r="C76" s="17"/>
      <c r="D76" s="7"/>
      <c r="E76" s="7"/>
      <c r="F76" s="15" t="s">
        <v>23</v>
      </c>
      <c r="G76" s="7"/>
      <c r="H76" s="35"/>
      <c r="I76" s="35"/>
      <c r="J76" s="35"/>
      <c r="K76" s="36"/>
      <c r="L76" s="37"/>
      <c r="M76" s="7"/>
      <c r="N76" s="7"/>
      <c r="O76" s="7"/>
      <c r="P76" s="7"/>
      <c r="Q76" s="7"/>
    </row>
    <row r="77" spans="1:19" s="9" customFormat="1" ht="11.25" customHeight="1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7"/>
      <c r="L77" s="38"/>
      <c r="M77" s="7"/>
      <c r="N77" s="7"/>
      <c r="O77" s="7"/>
      <c r="P77" s="7"/>
      <c r="Q77" s="7"/>
    </row>
  </sheetData>
  <mergeCells count="39">
    <mergeCell ref="A26:E26"/>
    <mergeCell ref="G26:K26"/>
    <mergeCell ref="A23:A24"/>
    <mergeCell ref="B23:B24"/>
    <mergeCell ref="K23:K24"/>
    <mergeCell ref="I23:I24"/>
    <mergeCell ref="J23:J24"/>
    <mergeCell ref="C23:C24"/>
    <mergeCell ref="D23:D24"/>
    <mergeCell ref="E23:E24"/>
    <mergeCell ref="G23:G24"/>
    <mergeCell ref="A48:E48"/>
    <mergeCell ref="G48:K48"/>
    <mergeCell ref="A8:K8"/>
    <mergeCell ref="A13:C13"/>
    <mergeCell ref="D13:F13"/>
    <mergeCell ref="G13:H13"/>
    <mergeCell ref="I13:K13"/>
    <mergeCell ref="F23:F25"/>
    <mergeCell ref="H23:H24"/>
    <mergeCell ref="A12:K12"/>
    <mergeCell ref="A20:B20"/>
    <mergeCell ref="C20:E20"/>
    <mergeCell ref="A21:B21"/>
    <mergeCell ref="C21:E21"/>
    <mergeCell ref="I14:I19"/>
    <mergeCell ref="A22:K22"/>
    <mergeCell ref="A10:K10"/>
    <mergeCell ref="A9:K9"/>
    <mergeCell ref="A14:C19"/>
    <mergeCell ref="D14:F19"/>
    <mergeCell ref="G14:H15"/>
    <mergeCell ref="G17:H18"/>
    <mergeCell ref="G19:H19"/>
    <mergeCell ref="G21:K21"/>
    <mergeCell ref="J14:K19"/>
    <mergeCell ref="G16:H16"/>
    <mergeCell ref="G20:K20"/>
    <mergeCell ref="A11:K11"/>
  </mergeCells>
  <printOptions horizontalCentered="1"/>
  <pageMargins left="0.43307086614173229" right="0.43307086614173229" top="0.35433070866141736" bottom="0.35433070866141736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№209С Слоним - Клепачи</vt:lpstr>
      <vt:lpstr>№209аС Слоним - Клепачи</vt:lpstr>
      <vt:lpstr>'№209аС Слоним - Клепачи'!Область_печати</vt:lpstr>
      <vt:lpstr>'№209С Слоним - Клепачи'!Область_печати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2023-12-13T12:53:01Z</dcterms:modified>
</cp:coreProperties>
</file>